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doc\Документы\УБПиМО\Бюджет\2023\Проект бюджета\Документы и материалы\"/>
    </mc:Choice>
  </mc:AlternateContent>
  <bookViews>
    <workbookView xWindow="0" yWindow="0" windowWidth="28800" windowHeight="11835"/>
  </bookViews>
  <sheets>
    <sheet name="Sheet0" sheetId="1" r:id="rId1"/>
    <sheet name="Лист1" sheetId="2" r:id="rId2"/>
  </sheets>
  <definedNames>
    <definedName name="__bookmark_1">Sheet0!$A$1:$P$868</definedName>
    <definedName name="__bookmark_10">Sheet0!$A$13:$H$29</definedName>
    <definedName name="__bookmark_100">Sheet0!$A$225:$H$227</definedName>
    <definedName name="__bookmark_101">Sheet0!$A$228:$C$234</definedName>
    <definedName name="__bookmark_102">Sheet0!$A$228:$C$237</definedName>
    <definedName name="__bookmark_103">Sheet0!$A$238:$H$240</definedName>
    <definedName name="__bookmark_104">Sheet0!$A$241:$C$247</definedName>
    <definedName name="__bookmark_105">Sheet0!$A$241:$C$249</definedName>
    <definedName name="__bookmark_106">Sheet0!$A$250:$H$252</definedName>
    <definedName name="__bookmark_107">Sheet0!$A$253:$C$255</definedName>
    <definedName name="__bookmark_108">Sheet0!$A$253:$C$256</definedName>
    <definedName name="__bookmark_109">Sheet0!$A$257:$H$258</definedName>
    <definedName name="__bookmark_11">Sheet0!$A$30:$C$33</definedName>
    <definedName name="__bookmark_110">Sheet0!$A$259:$C$260</definedName>
    <definedName name="__bookmark_111">Sheet0!$A$259:$C$261</definedName>
    <definedName name="__bookmark_112">Sheet0!$A$262:$H$262</definedName>
    <definedName name="__bookmark_113">Sheet0!$A$263:$C$265</definedName>
    <definedName name="__bookmark_114">Sheet0!$A$263:$C$265</definedName>
    <definedName name="__bookmark_115">Sheet0!$A$266:$H$266</definedName>
    <definedName name="__bookmark_116">Sheet0!$A$267:$C$269</definedName>
    <definedName name="__bookmark_117">Sheet0!$A$267:$C$268</definedName>
    <definedName name="__bookmark_118">Sheet0!$A$270:$H$270</definedName>
    <definedName name="__bookmark_119">Sheet0!$A$271:$C$273</definedName>
    <definedName name="__bookmark_12">Sheet0!$A$30:$C$33</definedName>
    <definedName name="__bookmark_120">Sheet0!$A$271:$C$273</definedName>
    <definedName name="__bookmark_121">Sheet0!$A$274:$H$275</definedName>
    <definedName name="__bookmark_122">Sheet0!$A$276:$C$278</definedName>
    <definedName name="__bookmark_123">Sheet0!$A$276:$C$281</definedName>
    <definedName name="__bookmark_124">Sheet0!$A$282:$H$286</definedName>
    <definedName name="__bookmark_125">Sheet0!$A$287:$C$289</definedName>
    <definedName name="__bookmark_126">Sheet0!$A$287:$C$289</definedName>
    <definedName name="__bookmark_127">Sheet0!$A$290:$H$291</definedName>
    <definedName name="__bookmark_128">Sheet0!$A$292:$C$295</definedName>
    <definedName name="__bookmark_129">Sheet0!$A$292:$C$292</definedName>
    <definedName name="__bookmark_13">Sheet0!$A$34:$H$50</definedName>
    <definedName name="__bookmark_130">Sheet0!$A$296:$H$296</definedName>
    <definedName name="__bookmark_131">Sheet0!$A$297:$C$298</definedName>
    <definedName name="__bookmark_132">Sheet0!$A$297:$C$298</definedName>
    <definedName name="__bookmark_133">Sheet0!$A$299:$H$300</definedName>
    <definedName name="__bookmark_134">Sheet0!$A$301:$C$302</definedName>
    <definedName name="__bookmark_135">Sheet0!$A$301:$C$302</definedName>
    <definedName name="__bookmark_136">Sheet0!$A$303:$H$303</definedName>
    <definedName name="__bookmark_137">Sheet0!$A$304:$C$307</definedName>
    <definedName name="__bookmark_138">Sheet0!$A$304:$C$307</definedName>
    <definedName name="__bookmark_139">Sheet0!$A$308:$H$308</definedName>
    <definedName name="__bookmark_14">Sheet0!$A$51:$C$53</definedName>
    <definedName name="__bookmark_140">Sheet0!$A$309:$C$311</definedName>
    <definedName name="__bookmark_141">Sheet0!$A$309:$C$311</definedName>
    <definedName name="__bookmark_142">Sheet0!$A$312:$H$312</definedName>
    <definedName name="__bookmark_143">Sheet0!$A$313:$C$315</definedName>
    <definedName name="__bookmark_144">Sheet0!$A$313:$C$315</definedName>
    <definedName name="__bookmark_145">Sheet0!$A$316:$H$316</definedName>
    <definedName name="__bookmark_147">Sheet0!$A$317:$C$319</definedName>
    <definedName name="__bookmark_148">Sheet0!$A$320:$H$320</definedName>
    <definedName name="__bookmark_149">Sheet0!$A$321:$C$323</definedName>
    <definedName name="__bookmark_15">Sheet0!$A$51:$C$53</definedName>
    <definedName name="__bookmark_150">Sheet0!$A$321:$C$323</definedName>
    <definedName name="__bookmark_151">Sheet0!$A$324:$H$324</definedName>
    <definedName name="__bookmark_152">Sheet0!$A$325:$C$327</definedName>
    <definedName name="__bookmark_153">Sheet0!$A$325:$C$327</definedName>
    <definedName name="__bookmark_154">Sheet0!$A$328:$H$328</definedName>
    <definedName name="__bookmark_155">Sheet0!$A$329:$C$329</definedName>
    <definedName name="__bookmark_156">Sheet0!$A$329:$C$330</definedName>
    <definedName name="__bookmark_157">Sheet0!$A$331:$H$331</definedName>
    <definedName name="__bookmark_158">Sheet0!$A$332:$C$332</definedName>
    <definedName name="__bookmark_159">Sheet0!$A$332:$C$335</definedName>
    <definedName name="__bookmark_16">Sheet0!$A$54:$H$56</definedName>
    <definedName name="__bookmark_160">Sheet0!$A$336:$H$337</definedName>
    <definedName name="__bookmark_161">Sheet0!$A$338:$C$341</definedName>
    <definedName name="__bookmark_162">Sheet0!$A$338:$C$340</definedName>
    <definedName name="__bookmark_163">Sheet0!$A$342:$H$344</definedName>
    <definedName name="__bookmark_164">Sheet0!$A$345:$C$347</definedName>
    <definedName name="__bookmark_165">Sheet0!$A$345:$C$347</definedName>
    <definedName name="__bookmark_166">Sheet0!$A$348:$H$348</definedName>
    <definedName name="__bookmark_167">Sheet0!$A$349:$C$351</definedName>
    <definedName name="__bookmark_168">Sheet0!$A$349:$C$350</definedName>
    <definedName name="__bookmark_169">Sheet0!$A$352:$H$366</definedName>
    <definedName name="__bookmark_17">Sheet0!$A$57:$C$58</definedName>
    <definedName name="__bookmark_170">Sheet0!$A$367:$C$369</definedName>
    <definedName name="__bookmark_171">Sheet0!$A$367:$C$367</definedName>
    <definedName name="__bookmark_172">Sheet0!$A$370:$H$370</definedName>
    <definedName name="__bookmark_173">Sheet0!$A$371:$C$373</definedName>
    <definedName name="__bookmark_174">Sheet0!$A$371:$C$373</definedName>
    <definedName name="__bookmark_175">Sheet0!$A$374:$H$375</definedName>
    <definedName name="__bookmark_176">Sheet0!$A$376:$C$378</definedName>
    <definedName name="__bookmark_177">Sheet0!$A$376:$C$378</definedName>
    <definedName name="__bookmark_178">Sheet0!$A$379:$H$379</definedName>
    <definedName name="__bookmark_179">Sheet0!$A$380:$C$383</definedName>
    <definedName name="__bookmark_18">Sheet0!$A$57:$C$61</definedName>
    <definedName name="__bookmark_180">Sheet0!$A$380:$C$381</definedName>
    <definedName name="__bookmark_181">Sheet0!$A$384:$H$385</definedName>
    <definedName name="__bookmark_182">Sheet0!$A$386:$C$387</definedName>
    <definedName name="__bookmark_183">Sheet0!$A$386:$C$387</definedName>
    <definedName name="__bookmark_184">Sheet0!$A$388:$H$388</definedName>
    <definedName name="__bookmark_185">Sheet0!$A$389:$C$390</definedName>
    <definedName name="__bookmark_186">Sheet0!$A$389:$C$389</definedName>
    <definedName name="__bookmark_187">Sheet0!$A$391:$H$391</definedName>
    <definedName name="__bookmark_188">Sheet0!$A$392:$C$395</definedName>
    <definedName name="__bookmark_189">Sheet0!$A$392:$C$397</definedName>
    <definedName name="__bookmark_19">Sheet0!$A$62:$H$62</definedName>
    <definedName name="__bookmark_190">Sheet0!$A$398:$H$405</definedName>
    <definedName name="__bookmark_191">Sheet0!$A$406:$C$408</definedName>
    <definedName name="__bookmark_192">Sheet0!$A$406:$C$406</definedName>
    <definedName name="__bookmark_193">Sheet0!$A$409:$H$409</definedName>
    <definedName name="__bookmark_194">Sheet0!$A$410:$C$412</definedName>
    <definedName name="__bookmark_195">Sheet0!$A$410:$C$411</definedName>
    <definedName name="__bookmark_196">Sheet0!$A$413:$H$413</definedName>
    <definedName name="__bookmark_197">Sheet0!$A$414:$C$416</definedName>
    <definedName name="__bookmark_198">Sheet0!$A$414:$C$416</definedName>
    <definedName name="__bookmark_199">Sheet0!$A$417:$H$418</definedName>
    <definedName name="__bookmark_20">Sheet0!$A$63:$C$65</definedName>
    <definedName name="__bookmark_200">Sheet0!$A$419:$C$421</definedName>
    <definedName name="__bookmark_201">Sheet0!$A$419:$C$420</definedName>
    <definedName name="__bookmark_202">Sheet0!$A$422:$H$422</definedName>
    <definedName name="__bookmark_203">Sheet0!$A$423:$C$425</definedName>
    <definedName name="__bookmark_204">Sheet0!$A$423:$C$424</definedName>
    <definedName name="__bookmark_205">Sheet0!$A$426:$H$426</definedName>
    <definedName name="__bookmark_206">Sheet0!$A$427:$C$429</definedName>
    <definedName name="__bookmark_207">Sheet0!$A$427:$C$428</definedName>
    <definedName name="__bookmark_208">Sheet0!$A$430:$H$432</definedName>
    <definedName name="__bookmark_209">Sheet0!$A$433:$C$435</definedName>
    <definedName name="__bookmark_21">Sheet0!$A$63:$C$66</definedName>
    <definedName name="__bookmark_210">Sheet0!$A$433:$C$434</definedName>
    <definedName name="__bookmark_211">Sheet0!$A$436:$H$436</definedName>
    <definedName name="__bookmark_212">Sheet0!$A$437:$C$438</definedName>
    <definedName name="__bookmark_213">Sheet0!$A$437:$C$437</definedName>
    <definedName name="__bookmark_214">Sheet0!$A$439:$H$439</definedName>
    <definedName name="__bookmark_215">Sheet0!$A$440:$C$443</definedName>
    <definedName name="__bookmark_216">Sheet0!$A$440:$C$443</definedName>
    <definedName name="__bookmark_217">Sheet0!$A$444:$H$446</definedName>
    <definedName name="__bookmark_218">Sheet0!$A$447:$C$450</definedName>
    <definedName name="__bookmark_219">Sheet0!$A$447:$C$449</definedName>
    <definedName name="__bookmark_22">Sheet0!$A$67:$H$68</definedName>
    <definedName name="__bookmark_220">Sheet0!$A$451:$H$451</definedName>
    <definedName name="__bookmark_221">Sheet0!$A$452:$C$452</definedName>
    <definedName name="__bookmark_223">Sheet0!$A$454:$H$454</definedName>
    <definedName name="__bookmark_224">Sheet0!$A$455:$C$456</definedName>
    <definedName name="__bookmark_225">Sheet0!$A$455:$C$456</definedName>
    <definedName name="__bookmark_226">Sheet0!$A$457:$H$457</definedName>
    <definedName name="__bookmark_227">Sheet0!$A$458:$C$459</definedName>
    <definedName name="__bookmark_228">Sheet0!$A$458:$C$459</definedName>
    <definedName name="__bookmark_229">Sheet0!$A$460:$H$461</definedName>
    <definedName name="__bookmark_23">Sheet0!$A$69:$C$70</definedName>
    <definedName name="__bookmark_230">Sheet0!$A$462:$C$464</definedName>
    <definedName name="__bookmark_231">Sheet0!$A$462:$C$464</definedName>
    <definedName name="__bookmark_232">Sheet0!$A$465:$H$465</definedName>
    <definedName name="__bookmark_233">Sheet0!$A$467:$C$468</definedName>
    <definedName name="__bookmark_234">Sheet0!$A$467:$C$467</definedName>
    <definedName name="__bookmark_235">Sheet0!$A$469:$H$469</definedName>
    <definedName name="__bookmark_236">Sheet0!$A$470:$C$470</definedName>
    <definedName name="__bookmark_237">Sheet0!$A$470:$C$470</definedName>
    <definedName name="__bookmark_238">Sheet0!$A$472:$H$472</definedName>
    <definedName name="__bookmark_239">Sheet0!$A$473:$C$473</definedName>
    <definedName name="__bookmark_24">Sheet0!$A$69:$C$72</definedName>
    <definedName name="__bookmark_240">Sheet0!$A$473:$C$473</definedName>
    <definedName name="__bookmark_241">Sheet0!$A$474:$H$474</definedName>
    <definedName name="__bookmark_243">Sheet0!$A$475:$C$475</definedName>
    <definedName name="__bookmark_244">Sheet0!$A$476:$H$476</definedName>
    <definedName name="__bookmark_245">Sheet0!$A$477:$C$478</definedName>
    <definedName name="__bookmark_246">Sheet0!$A$477:$C$481</definedName>
    <definedName name="__bookmark_247">Sheet0!$A$482:$H$484</definedName>
    <definedName name="__bookmark_248">Sheet0!$A$485:$C$485</definedName>
    <definedName name="__bookmark_249">Sheet0!$A$485:$C$486</definedName>
    <definedName name="__bookmark_25">Sheet0!$A$73:$H$74</definedName>
    <definedName name="__bookmark_250">Sheet0!$A$487:$H$488</definedName>
    <definedName name="__bookmark_251">Sheet0!$A$489:$C$489</definedName>
    <definedName name="__bookmark_252">Sheet0!$A$489:$C$489</definedName>
    <definedName name="__bookmark_253">Sheet0!$A$490:$H$490</definedName>
    <definedName name="__bookmark_254">Sheet0!$A$491:$C$493</definedName>
    <definedName name="__bookmark_255">Sheet0!$A$491:$C$491</definedName>
    <definedName name="__bookmark_256">Sheet0!$A$494:$H$494</definedName>
    <definedName name="__bookmark_257">Sheet0!$A$495:$C$495</definedName>
    <definedName name="__bookmark_258">Sheet0!$A$495:$C$495</definedName>
    <definedName name="__bookmark_259">Sheet0!$A$496:$H$496</definedName>
    <definedName name="__bookmark_26">Sheet0!$A$75:$C$78</definedName>
    <definedName name="__bookmark_260">Sheet0!$A$497:$C$503</definedName>
    <definedName name="__bookmark_261">Sheet0!$A$497:$C$507</definedName>
    <definedName name="__bookmark_262">Sheet0!$A$508:$H$514</definedName>
    <definedName name="__bookmark_263">Sheet0!$A$517:$C$517</definedName>
    <definedName name="__bookmark_265">Sheet0!$A$518:$H$518</definedName>
    <definedName name="__bookmark_266">Sheet0!$A$519:$C$521</definedName>
    <definedName name="__bookmark_267">Sheet0!$A$519:$C$523</definedName>
    <definedName name="__bookmark_268">Sheet0!$A$524:$H$525</definedName>
    <definedName name="__bookmark_269">Sheet0!$A$526:$C$526</definedName>
    <definedName name="__bookmark_27">Sheet0!$A$75:$C$78</definedName>
    <definedName name="__bookmark_270">Sheet0!$A$526:$C$526</definedName>
    <definedName name="__bookmark_271">Sheet0!$A$527:$H$527</definedName>
    <definedName name="__bookmark_272">Sheet0!$A$530:$C$530</definedName>
    <definedName name="__bookmark_273">Sheet0!$A$530:$C$531</definedName>
    <definedName name="__bookmark_274">Sheet0!$A$532:$H$532</definedName>
    <definedName name="__bookmark_275">Sheet0!$A$533:$C$535</definedName>
    <definedName name="__bookmark_276">Sheet0!$A$533:$C$535</definedName>
    <definedName name="__bookmark_277">Sheet0!$A$536:$H$536</definedName>
    <definedName name="__bookmark_278">Sheet0!$A$537:$C$537</definedName>
    <definedName name="__bookmark_279">Sheet0!$A$537:$C$537</definedName>
    <definedName name="__bookmark_28">Sheet0!$A$79:$H$80</definedName>
    <definedName name="__bookmark_280">Sheet0!$A$538:$H$538</definedName>
    <definedName name="__bookmark_281">Sheet0!$A$539:$C$540</definedName>
    <definedName name="__bookmark_282">Sheet0!$A$539:$C$539</definedName>
    <definedName name="__bookmark_283">Sheet0!$A$541:$H$541</definedName>
    <definedName name="__bookmark_284">Sheet0!$A$542:$C$543</definedName>
    <definedName name="__bookmark_285">Sheet0!$A$542:$C$543</definedName>
    <definedName name="__bookmark_286">Sheet0!$A$544:$H$544</definedName>
    <definedName name="__bookmark_287">Sheet0!$A$545:$C$546</definedName>
    <definedName name="__bookmark_288">Sheet0!$A$545:$C$546</definedName>
    <definedName name="__bookmark_289">Sheet0!$A$547:$H$547</definedName>
    <definedName name="__bookmark_29">Sheet0!$A$81:$C$84</definedName>
    <definedName name="__bookmark_290">Sheet0!$A$548:$C$548</definedName>
    <definedName name="__bookmark_291">Sheet0!$A$548:$C$549</definedName>
    <definedName name="__bookmark_292">Sheet0!$A$550:$H$550</definedName>
    <definedName name="__bookmark_293">Sheet0!$A$551:$C$551</definedName>
    <definedName name="__bookmark_294">Sheet0!$A$551:$C$552</definedName>
    <definedName name="__bookmark_295">Sheet0!$A$553:$H$553</definedName>
    <definedName name="__bookmark_296">Sheet0!$A$554:$C$554</definedName>
    <definedName name="__bookmark_297">Sheet0!$A$554:$C$555</definedName>
    <definedName name="__bookmark_298">Sheet0!$A$556:$H$556</definedName>
    <definedName name="__bookmark_299">Sheet0!$A$558:$C$559</definedName>
    <definedName name="__bookmark_30">Sheet0!$A$81:$C$84</definedName>
    <definedName name="__bookmark_300">Sheet0!$A$558:$C$559</definedName>
    <definedName name="__bookmark_301">Sheet0!$A$560:$H$560</definedName>
    <definedName name="__bookmark_302">Sheet0!$A$561:$C$561</definedName>
    <definedName name="__bookmark_303">Sheet0!$A$561:$C$563</definedName>
    <definedName name="__bookmark_304">Sheet0!$A$564:$H$565</definedName>
    <definedName name="__bookmark_305">Sheet0!$A$566:$C$567</definedName>
    <definedName name="__bookmark_306">Sheet0!$A$566:$C$566</definedName>
    <definedName name="__bookmark_307">Sheet0!$A$568:$H$568</definedName>
    <definedName name="__bookmark_308">Sheet0!$A$569:$C$570</definedName>
    <definedName name="__bookmark_309">Sheet0!$A$569:$C$569</definedName>
    <definedName name="__bookmark_31">Sheet0!$A$85:$H$90</definedName>
    <definedName name="__bookmark_310">Sheet0!$A$571:$H$572</definedName>
    <definedName name="__bookmark_311">Sheet0!$A$573:$C$573</definedName>
    <definedName name="__bookmark_312">Sheet0!$A$573:$C$575</definedName>
    <definedName name="__bookmark_313">Sheet0!$A$576:$H$576</definedName>
    <definedName name="__bookmark_314">Sheet0!$A$577:$C$578</definedName>
    <definedName name="__bookmark_315">Sheet0!$A$577:$C$578</definedName>
    <definedName name="__bookmark_316">Sheet0!$A$579:$H$579</definedName>
    <definedName name="__bookmark_317">Sheet0!$A$580:$C$580</definedName>
    <definedName name="__bookmark_318">Sheet0!$A$580:$C$581</definedName>
    <definedName name="__bookmark_319">Sheet0!$A$582:$H$582</definedName>
    <definedName name="__bookmark_32">Sheet0!$A$91:$C$93</definedName>
    <definedName name="__bookmark_320">Sheet0!$A$583:$C$583</definedName>
    <definedName name="__bookmark_321">Sheet0!$A$583:$C$584</definedName>
    <definedName name="__bookmark_322">Sheet0!$A$585:$H$585</definedName>
    <definedName name="__bookmark_323">Sheet0!$A$586:$C$586</definedName>
    <definedName name="__bookmark_324">Sheet0!$A$586:$C$587</definedName>
    <definedName name="__bookmark_325">Sheet0!$A$588:$H$589</definedName>
    <definedName name="__bookmark_326">Sheet0!$A$590:$C$590</definedName>
    <definedName name="__bookmark_327">Sheet0!$A$590:$C$591</definedName>
    <definedName name="__bookmark_328">Sheet0!$A$592:$H$592</definedName>
    <definedName name="__bookmark_329">Sheet0!$A$593:$C$593</definedName>
    <definedName name="__bookmark_33">Sheet0!$A$91:$C$93</definedName>
    <definedName name="__bookmark_330">Sheet0!$A$593:$C$596</definedName>
    <definedName name="__bookmark_331">Sheet0!$A$597:$H$597</definedName>
    <definedName name="__bookmark_332">Sheet0!$A$598:$C$598</definedName>
    <definedName name="__bookmark_333">Sheet0!$A$598:$C$599</definedName>
    <definedName name="__bookmark_334">Sheet0!$A$600:$H$600</definedName>
    <definedName name="__bookmark_335">Sheet0!$A$601:$C$602</definedName>
    <definedName name="__bookmark_336">Sheet0!$A$601:$C$602</definedName>
    <definedName name="__bookmark_337">Sheet0!$A$603:$H$603</definedName>
    <definedName name="__bookmark_338">Sheet0!$A$604:$C$604</definedName>
    <definedName name="__bookmark_339">Sheet0!$A$604:$C$605</definedName>
    <definedName name="__bookmark_34">Sheet0!$A$94:$H$94</definedName>
    <definedName name="__bookmark_340">Sheet0!$A$606:$H$606</definedName>
    <definedName name="__bookmark_341">Sheet0!$A$607:$C$608</definedName>
    <definedName name="__bookmark_342">Sheet0!$A$607:$C$608</definedName>
    <definedName name="__bookmark_343">Sheet0!$A$609:$H$609</definedName>
    <definedName name="__bookmark_344">Sheet0!$A$610:$C$610</definedName>
    <definedName name="__bookmark_345">Sheet0!$A$610:$C$611</definedName>
    <definedName name="__bookmark_346">Sheet0!$A$612:$H$612</definedName>
    <definedName name="__bookmark_347">Sheet0!$A$613:$C$614</definedName>
    <definedName name="__bookmark_348">Sheet0!$A$613:$C$614</definedName>
    <definedName name="__bookmark_349">Sheet0!$A$615:$H$615</definedName>
    <definedName name="__bookmark_35">Sheet0!$A$95:$C$98</definedName>
    <definedName name="__bookmark_350">Sheet0!$A$616:$C$617</definedName>
    <definedName name="__bookmark_351">Sheet0!$A$616:$C$616</definedName>
    <definedName name="__bookmark_352">Sheet0!$A$618:$H$618</definedName>
    <definedName name="__bookmark_353">Sheet0!$A$619:$C$619</definedName>
    <definedName name="__bookmark_354">Sheet0!$A$619:$C$620</definedName>
    <definedName name="__bookmark_355">Sheet0!$A$621:$H$622</definedName>
    <definedName name="__bookmark_356">Sheet0!$A$623:$C$623</definedName>
    <definedName name="__bookmark_357">Sheet0!$A$623:$C$625</definedName>
    <definedName name="__bookmark_358">Sheet0!$A$626:$H$626</definedName>
    <definedName name="__bookmark_359">Sheet0!$A$627:$C$627</definedName>
    <definedName name="__bookmark_36">Sheet0!$A$95:$C$98</definedName>
    <definedName name="__bookmark_360">Sheet0!$A$627:$C$628</definedName>
    <definedName name="__bookmark_361">Sheet0!$A$629:$H$629</definedName>
    <definedName name="__bookmark_362">Sheet0!$A$630:$C$630</definedName>
    <definedName name="__bookmark_363">Sheet0!$A$630:$C$633</definedName>
    <definedName name="__bookmark_364">Sheet0!$A$634:$H$634</definedName>
    <definedName name="__bookmark_365">Sheet0!$A$635:$C$635</definedName>
    <definedName name="__bookmark_366">Sheet0!$A$635:$C$637</definedName>
    <definedName name="__bookmark_367">Sheet0!$A$638:$H$638</definedName>
    <definedName name="__bookmark_368">Sheet0!$A$639:$C$641</definedName>
    <definedName name="__bookmark_369">Sheet0!$A$639:$C$641</definedName>
    <definedName name="__bookmark_37">Sheet0!$A$99:$H$99</definedName>
    <definedName name="__bookmark_370">Sheet0!$A$642:$H$644</definedName>
    <definedName name="__bookmark_371">Sheet0!$A$645:$C$645</definedName>
    <definedName name="__bookmark_372">Sheet0!$A$645:$C$647</definedName>
    <definedName name="__bookmark_373">Sheet0!$A$648:$H$648</definedName>
    <definedName name="__bookmark_374">Sheet0!$A$649:$C$650</definedName>
    <definedName name="__bookmark_375">Sheet0!$A$649:$C$649</definedName>
    <definedName name="__bookmark_376">Sheet0!$A$651:$H$651</definedName>
    <definedName name="__bookmark_377">Sheet0!$A$653:$C$655</definedName>
    <definedName name="__bookmark_378">Sheet0!$A$653:$C$654</definedName>
    <definedName name="__bookmark_379">Sheet0!$A$656:$H$657</definedName>
    <definedName name="__bookmark_38">Sheet0!$A$100:$C$104</definedName>
    <definedName name="__bookmark_380">Sheet0!$A$658:$C$660</definedName>
    <definedName name="__bookmark_381">Sheet0!$A$658:$C$659</definedName>
    <definedName name="__bookmark_382">Sheet0!$A$661:$H$662</definedName>
    <definedName name="__bookmark_383">Sheet0!$A$663:$C$665</definedName>
    <definedName name="__bookmark_384">Sheet0!$A$663:$C$665</definedName>
    <definedName name="__bookmark_385">Sheet0!$A$666:$H$666</definedName>
    <definedName name="__bookmark_386">Sheet0!$A$667:$C$669</definedName>
    <definedName name="__bookmark_387">Sheet0!$A$667:$C$669</definedName>
    <definedName name="__bookmark_388">Sheet0!$A$670:$H$670</definedName>
    <definedName name="__bookmark_389">Sheet0!$A$671:$C$673</definedName>
    <definedName name="__bookmark_39">Sheet0!$A$100:$C$104</definedName>
    <definedName name="__bookmark_390">Sheet0!$A$671:$C$672</definedName>
    <definedName name="__bookmark_391">Sheet0!$A$674:$H$674</definedName>
    <definedName name="__bookmark_392">Sheet0!$A$675:$C$676</definedName>
    <definedName name="__bookmark_393">Sheet0!$A$675:$C$676</definedName>
    <definedName name="__bookmark_394">Sheet0!$A$677:$H$677</definedName>
    <definedName name="__bookmark_395">Sheet0!$A$678:$C$678</definedName>
    <definedName name="__bookmark_396">Sheet0!$A$678:$C$682</definedName>
    <definedName name="__bookmark_397">Sheet0!$A$683:$H$684</definedName>
    <definedName name="__bookmark_398">Sheet0!$A$685:$C$687</definedName>
    <definedName name="__bookmark_399">Sheet0!$A$685:$C$687</definedName>
    <definedName name="__bookmark_40">Sheet0!$A$105:$H$108</definedName>
    <definedName name="__bookmark_400">Sheet0!$A$688:$H$689</definedName>
    <definedName name="__bookmark_401">Sheet0!$A$690:$C$690</definedName>
    <definedName name="__bookmark_402">Sheet0!$A$690:$C$692</definedName>
    <definedName name="__bookmark_403">Sheet0!$A$693:$H$693</definedName>
    <definedName name="__bookmark_404">Sheet0!$A$694:$C$695</definedName>
    <definedName name="__bookmark_405">Sheet0!$A$694:$C$694</definedName>
    <definedName name="__bookmark_406">Sheet0!$A$696:$H$696</definedName>
    <definedName name="__bookmark_407">Sheet0!$A$697:$C$698</definedName>
    <definedName name="__bookmark_408">Sheet0!$A$697:$C$698</definedName>
    <definedName name="__bookmark_409">Sheet0!$A$699:$H$699</definedName>
    <definedName name="__bookmark_41">Sheet0!$A$109:$C$110</definedName>
    <definedName name="__bookmark_410">Sheet0!$A$700:$C$700</definedName>
    <definedName name="__bookmark_411">Sheet0!$A$700:$C$703</definedName>
    <definedName name="__bookmark_412">Sheet0!$A$704:$H$704</definedName>
    <definedName name="__bookmark_413">Sheet0!$A$705:$C$705</definedName>
    <definedName name="__bookmark_414">Sheet0!$A$705:$C$706</definedName>
    <definedName name="__bookmark_415">Sheet0!$A$707:$H$707</definedName>
    <definedName name="__bookmark_416">Sheet0!$A$708:$C$709</definedName>
    <definedName name="__bookmark_417">Sheet0!$A$708:$C$708</definedName>
    <definedName name="__bookmark_418">Sheet0!$A$710:$H$710</definedName>
    <definedName name="__bookmark_419">Sheet0!$A$711:$C$711</definedName>
    <definedName name="__bookmark_42">Sheet0!$A$109:$C$111</definedName>
    <definedName name="__bookmark_420">Sheet0!$A$711:$C$712</definedName>
    <definedName name="__bookmark_421">Sheet0!$A$713:$H$713</definedName>
    <definedName name="__bookmark_422">Sheet0!$A$714:$C$714</definedName>
    <definedName name="__bookmark_423">Sheet0!$A$714:$C$715</definedName>
    <definedName name="__bookmark_424">Sheet0!$A$716:$H$716</definedName>
    <definedName name="__bookmark_425">Sheet0!$A$717:$C$719</definedName>
    <definedName name="__bookmark_426">Sheet0!$A$717:$C$717</definedName>
    <definedName name="__bookmark_427">Sheet0!$A$720:$H$720</definedName>
    <definedName name="__bookmark_428">Sheet0!$A$721:$C$723</definedName>
    <definedName name="__bookmark_429">Sheet0!$A$721:$C$723</definedName>
    <definedName name="__bookmark_43">Sheet0!$A$112:$H$114</definedName>
    <definedName name="__bookmark_430">Sheet0!$A$724:$H$724</definedName>
    <definedName name="__bookmark_431">Sheet0!$A$725:$C$728</definedName>
    <definedName name="__bookmark_433">Sheet0!$A$729:$H$729</definedName>
    <definedName name="__bookmark_434">Sheet0!$A$730:$C$731</definedName>
    <definedName name="__bookmark_435">Sheet0!$A$730:$C$730</definedName>
    <definedName name="__bookmark_436">Sheet0!$A$732:$H$732</definedName>
    <definedName name="__bookmark_437">Sheet0!$A$733:$C$734</definedName>
    <definedName name="__bookmark_438">Sheet0!$A$733:$C$734</definedName>
    <definedName name="__bookmark_439">Sheet0!$A$735:$H$735</definedName>
    <definedName name="__bookmark_44">Sheet0!$A$115:$C$116</definedName>
    <definedName name="__bookmark_440">Sheet0!$A$736:$C$737</definedName>
    <definedName name="__bookmark_441">Sheet0!$A$736:$C$737</definedName>
    <definedName name="__bookmark_442">Sheet0!$A$738:$H$738</definedName>
    <definedName name="__bookmark_443">Sheet0!$A$740:$C$741</definedName>
    <definedName name="__bookmark_445">Sheet0!$A$742:$H$742</definedName>
    <definedName name="__bookmark_446">Sheet0!$A$743:$C$744</definedName>
    <definedName name="__bookmark_447">Sheet0!$A$743:$C$743</definedName>
    <definedName name="__bookmark_448">Sheet0!$A$745:$H$746</definedName>
    <definedName name="__bookmark_449">Sheet0!$A$747:$C$747</definedName>
    <definedName name="__bookmark_45">Sheet0!$A$115:$C$115</definedName>
    <definedName name="__bookmark_450">Sheet0!$A$747:$C$748</definedName>
    <definedName name="__bookmark_451">Sheet0!$A$749:$H$749</definedName>
    <definedName name="__bookmark_452">Sheet0!$A$750:$C$751</definedName>
    <definedName name="__bookmark_453">Sheet0!$A$750:$C$750</definedName>
    <definedName name="__bookmark_454">Sheet0!$A$752:$H$752</definedName>
    <definedName name="__bookmark_455">Sheet0!$A$753:$C$754</definedName>
    <definedName name="__bookmark_456">Sheet0!$A$753:$C$754</definedName>
    <definedName name="__bookmark_457">Sheet0!$A$755:$H$755</definedName>
    <definedName name="__bookmark_458">Sheet0!$A$756:$C$757</definedName>
    <definedName name="__bookmark_459">Sheet0!$A$756:$C$757</definedName>
    <definedName name="__bookmark_46">Sheet0!$A$117:$H$117</definedName>
    <definedName name="__bookmark_460">Sheet0!$A$758:$H$758</definedName>
    <definedName name="__bookmark_461">Sheet0!$A$760:$C$762</definedName>
    <definedName name="__bookmark_462">Sheet0!$A$760:$C$760</definedName>
    <definedName name="__bookmark_463">Sheet0!$A$763:$H$763</definedName>
    <definedName name="__bookmark_464">Sheet0!$A$764:$C$766</definedName>
    <definedName name="__bookmark_465">Sheet0!$A$764:$C$765</definedName>
    <definedName name="__bookmark_466">Sheet0!$A$767:$H$767</definedName>
    <definedName name="__bookmark_467">Sheet0!$A$769:$C$773</definedName>
    <definedName name="__bookmark_468">Sheet0!$A$769:$C$769</definedName>
    <definedName name="__bookmark_469">Sheet0!$A$774:$H$775</definedName>
    <definedName name="__bookmark_47">Sheet0!$A$118:$C$121</definedName>
    <definedName name="__bookmark_470">Sheet0!$A$776:$C$777</definedName>
    <definedName name="__bookmark_471">Sheet0!$A$776:$C$777</definedName>
    <definedName name="__bookmark_472">Sheet0!$A$778:$H$778</definedName>
    <definedName name="__bookmark_473">Sheet0!$A$779:$C$781</definedName>
    <definedName name="__bookmark_474">Sheet0!$A$779:$C$779</definedName>
    <definedName name="__bookmark_475">Sheet0!$A$782:$H$782</definedName>
    <definedName name="__bookmark_476">Sheet0!$A$783:$C$783</definedName>
    <definedName name="__bookmark_478">Sheet0!$A$784:$H$784</definedName>
    <definedName name="__bookmark_479">Sheet0!$A$785:$C$785</definedName>
    <definedName name="__bookmark_48">Sheet0!$A$118:$C$120</definedName>
    <definedName name="__bookmark_480">Sheet0!$A$785:$C$787</definedName>
    <definedName name="__bookmark_481">Sheet0!$A$788:$H$788</definedName>
    <definedName name="__bookmark_482">Sheet0!$A$789:$C$790</definedName>
    <definedName name="__bookmark_483">Sheet0!$A$789:$C$789</definedName>
    <definedName name="__bookmark_484">Sheet0!$A$791:$H$792</definedName>
    <definedName name="__bookmark_485">Sheet0!$A$793:$C$794</definedName>
    <definedName name="__bookmark_486">Sheet0!$A$793:$C$794</definedName>
    <definedName name="__bookmark_487">Sheet0!$A$795:$H$795</definedName>
    <definedName name="__bookmark_488">Sheet0!$A$796:$C$797</definedName>
    <definedName name="__bookmark_489">Sheet0!$A$796:$C$799</definedName>
    <definedName name="__bookmark_49">Sheet0!$A$122:$H$124</definedName>
    <definedName name="__bookmark_490">Sheet0!$A$800:$H$802</definedName>
    <definedName name="__bookmark_491">Sheet0!$A$803:$C$805</definedName>
    <definedName name="__bookmark_492">Sheet0!$A$803:$C$803</definedName>
    <definedName name="__bookmark_493">Sheet0!$A$806:$H$806</definedName>
    <definedName name="__bookmark_494">Sheet0!$A$807:$C$807</definedName>
    <definedName name="__bookmark_495">Sheet0!$A$807:$C$807</definedName>
    <definedName name="__bookmark_496">Sheet0!$A$808:$H$809</definedName>
    <definedName name="__bookmark_497">Sheet0!$A$810:$C$810</definedName>
    <definedName name="__bookmark_498">Sheet0!$A$810:$C$810</definedName>
    <definedName name="__bookmark_499">Sheet0!$A$811:$H$811</definedName>
    <definedName name="__bookmark_50">Sheet0!$A$125:$C$127</definedName>
    <definedName name="__bookmark_500">Sheet0!$A$812:$C$813</definedName>
    <definedName name="__bookmark_501">Sheet0!$A$812:$C$812</definedName>
    <definedName name="__bookmark_502">Sheet0!$A$814:$H$814</definedName>
    <definedName name="__bookmark_503">Sheet0!$A$815:$C$815</definedName>
    <definedName name="__bookmark_504">Sheet0!$A$815:$C$815</definedName>
    <definedName name="__bookmark_505">Sheet0!$A$816:$H$817</definedName>
    <definedName name="__bookmark_506">Sheet0!$A$818:$C$820</definedName>
    <definedName name="__bookmark_507">Sheet0!$A$818:$C$819</definedName>
    <definedName name="__bookmark_508">Sheet0!$A$821:$H$821</definedName>
    <definedName name="__bookmark_509">Sheet0!$A$822:$C$822</definedName>
    <definedName name="__bookmark_51">Sheet0!$A$125:$C$128</definedName>
    <definedName name="__bookmark_510">Sheet0!$A$822:$C$822</definedName>
    <definedName name="__bookmark_511">Sheet0!$A$823:$H$823</definedName>
    <definedName name="__bookmark_512">Sheet0!$A$824:$C$824</definedName>
    <definedName name="__bookmark_513">Sheet0!$A$824:$C$825</definedName>
    <definedName name="__bookmark_514">Sheet0!$A$826:$H$826</definedName>
    <definedName name="__bookmark_515">Sheet0!$A$827:$C$828</definedName>
    <definedName name="__bookmark_516">Sheet0!$A$827:$C$827</definedName>
    <definedName name="__bookmark_517">Sheet0!$A$829:$H$829</definedName>
    <definedName name="__bookmark_518">Sheet0!$A$830:$C$830</definedName>
    <definedName name="__bookmark_519">Sheet0!$A$830:$C$830</definedName>
    <definedName name="__bookmark_52">Sheet0!$A$129:$H$130</definedName>
    <definedName name="__bookmark_520">Sheet0!$A$831:$H$831</definedName>
    <definedName name="__bookmark_521">Sheet0!$A$832:$C$833</definedName>
    <definedName name="__bookmark_522">Sheet0!$A$832:$C$834</definedName>
    <definedName name="__bookmark_523">Sheet0!$A$835:$H$836</definedName>
    <definedName name="__bookmark_524">Sheet0!$A$837:$C$838</definedName>
    <definedName name="__bookmark_526">Sheet0!$A$839:$H$839</definedName>
    <definedName name="__bookmark_527">Sheet0!$A$840:$C$841</definedName>
    <definedName name="__bookmark_529">Sheet0!$A$842:$H$842</definedName>
    <definedName name="__bookmark_53">Sheet0!$A$131:$C$132</definedName>
    <definedName name="__bookmark_530">Sheet0!$A$843:$C$843</definedName>
    <definedName name="__bookmark_531">Sheet0!$A$843:$C$843</definedName>
    <definedName name="__bookmark_532">Sheet0!$A$844:$H$844</definedName>
    <definedName name="__bookmark_533">Sheet0!$A$845:$C$846</definedName>
    <definedName name="__bookmark_534">Sheet0!$A$845:$C$845</definedName>
    <definedName name="__bookmark_535">Sheet0!$A$847:$H$848</definedName>
    <definedName name="__bookmark_536">Sheet0!$A$849:$C$849</definedName>
    <definedName name="__bookmark_537">Sheet0!$A$849:$C$850</definedName>
    <definedName name="__bookmark_538">Sheet0!$A$851:$H$851</definedName>
    <definedName name="__bookmark_539">Sheet0!$A$852:$C$852</definedName>
    <definedName name="__bookmark_54">Sheet0!$A$131:$C$133</definedName>
    <definedName name="__bookmark_540">Sheet0!$A$852:$C$853</definedName>
    <definedName name="__bookmark_541">Sheet0!$A$854:$H$854</definedName>
    <definedName name="__bookmark_542">Sheet0!$A$855:$C$855</definedName>
    <definedName name="__bookmark_543">Sheet0!$A$855:$C$856</definedName>
    <definedName name="__bookmark_544">Sheet0!$A$857:$H$857</definedName>
    <definedName name="__bookmark_545">Sheet0!$A$858:$C$858</definedName>
    <definedName name="__bookmark_547">Sheet0!$A$859:$H$859</definedName>
    <definedName name="__bookmark_548">Sheet0!$A$860:$C$860</definedName>
    <definedName name="__bookmark_549">Sheet0!$A$860:$C$860</definedName>
    <definedName name="__bookmark_55">Sheet0!$A$134:$H$135</definedName>
    <definedName name="__bookmark_550">Sheet0!$A$861:$H$861</definedName>
    <definedName name="__bookmark_551">Sheet0!$A$863:$C$864</definedName>
    <definedName name="__bookmark_552">Sheet0!$A$863:$C$863</definedName>
    <definedName name="__bookmark_553">Sheet0!$A$865:$H$865</definedName>
    <definedName name="__bookmark_554">Sheet0!$A$866:$C$866</definedName>
    <definedName name="__bookmark_555">Sheet0!$A$866:$C$866</definedName>
    <definedName name="__bookmark_556">Sheet0!$A$867:$H$867</definedName>
    <definedName name="__bookmark_56">Sheet0!$A$136:$C$138</definedName>
    <definedName name="__bookmark_57">Sheet0!$A$136:$C$137</definedName>
    <definedName name="__bookmark_58">Sheet0!$A$139:$H$139</definedName>
    <definedName name="__bookmark_59">Sheet0!$A$140:$C$142</definedName>
    <definedName name="__bookmark_60">Sheet0!$A$140:$C$142</definedName>
    <definedName name="__bookmark_61">Sheet0!$A$143:$H$146</definedName>
    <definedName name="__bookmark_62">Sheet0!$A$147:$C$150</definedName>
    <definedName name="__bookmark_63">Sheet0!$A$147:$C$150</definedName>
    <definedName name="__bookmark_64">Sheet0!$A$151:$H$152</definedName>
    <definedName name="__bookmark_65">Sheet0!$A$153:$C$155</definedName>
    <definedName name="__bookmark_66">Sheet0!$A$153:$C$155</definedName>
    <definedName name="__bookmark_67">Sheet0!$A$156:$H$158</definedName>
    <definedName name="__bookmark_68">Sheet0!$A$159:$C$161</definedName>
    <definedName name="__bookmark_69">Sheet0!$A$159:$C$162</definedName>
    <definedName name="__bookmark_70">Sheet0!$A$163:$H$164</definedName>
    <definedName name="__bookmark_71">Sheet0!$A$165:$C$168</definedName>
    <definedName name="__bookmark_72">Sheet0!$A$165:$C$166</definedName>
    <definedName name="__bookmark_73">Sheet0!$A$169:$H$170</definedName>
    <definedName name="__bookmark_74">Sheet0!$A$171:$C$173</definedName>
    <definedName name="__bookmark_75">Sheet0!$A$171:$C$171</definedName>
    <definedName name="__bookmark_76">Sheet0!$A$174:$H$174</definedName>
    <definedName name="__bookmark_77">Sheet0!$A$175:$C$177</definedName>
    <definedName name="__bookmark_78">Sheet0!$A$175:$C$175</definedName>
    <definedName name="__bookmark_79">Sheet0!$A$178:$H$178</definedName>
    <definedName name="__bookmark_8">Sheet0!$A$8:$C$12</definedName>
    <definedName name="__bookmark_80">Sheet0!$A$179:$C$181</definedName>
    <definedName name="__bookmark_81">Sheet0!$A$179:$C$182</definedName>
    <definedName name="__bookmark_82">Sheet0!$A$183:$H$187</definedName>
    <definedName name="__bookmark_83">Sheet0!$A$188:$C$190</definedName>
    <definedName name="__bookmark_84">Sheet0!$A$188:$C$188</definedName>
    <definedName name="__bookmark_85">Sheet0!$A$191:$H$191</definedName>
    <definedName name="__bookmark_86">Sheet0!$A$192:$C$195</definedName>
    <definedName name="__bookmark_87">Sheet0!$A$192:$C$196</definedName>
    <definedName name="__bookmark_88">Sheet0!$A$197:$H$204</definedName>
    <definedName name="__bookmark_89">Sheet0!$A$205:$C$207</definedName>
    <definedName name="__bookmark_9">Sheet0!$A$8:$C$12</definedName>
    <definedName name="__bookmark_90">Sheet0!$A$205:$C$206</definedName>
    <definedName name="__bookmark_91">Sheet0!$A$208:$H$209</definedName>
    <definedName name="__bookmark_92">Sheet0!$A$210:$C$213</definedName>
    <definedName name="__bookmark_93">Sheet0!$A$210:$C$213</definedName>
    <definedName name="__bookmark_94">Sheet0!$A$214:$H$216</definedName>
    <definedName name="__bookmark_95">Sheet0!$A$217:$C$219</definedName>
    <definedName name="__bookmark_96">Sheet0!$A$217:$C$218</definedName>
    <definedName name="__bookmark_97">Sheet0!$A$220:$H$220</definedName>
    <definedName name="__bookmark_98">Sheet0!$A$221:$C$223</definedName>
    <definedName name="__bookmark_99">Sheet0!$A$221:$C$224</definedName>
    <definedName name="_xlnm._FilterDatabase" localSheetId="0" hidden="1">Sheet0!$A$5:$Q$868</definedName>
    <definedName name="_xlnm.Print_Titles" localSheetId="0">Sheet0!$2:$5</definedName>
  </definedNames>
  <calcPr calcId="152511"/>
</workbook>
</file>

<file path=xl/calcChain.xml><?xml version="1.0" encoding="utf-8"?>
<calcChain xmlns="http://schemas.openxmlformats.org/spreadsheetml/2006/main">
  <c r="G11" i="2" l="1"/>
  <c r="K11" i="2" s="1"/>
  <c r="H11" i="2"/>
  <c r="L11" i="2" s="1"/>
  <c r="I11" i="2"/>
  <c r="M11" i="2" s="1"/>
  <c r="G13" i="2"/>
  <c r="H13" i="2"/>
  <c r="L13" i="2" s="1"/>
  <c r="I13" i="2"/>
  <c r="M13" i="2" s="1"/>
  <c r="G14" i="2"/>
  <c r="K14" i="2" s="1"/>
  <c r="H14" i="2"/>
  <c r="L14" i="2" s="1"/>
  <c r="I14" i="2"/>
  <c r="M14" i="2" s="1"/>
  <c r="G16" i="2"/>
  <c r="K16" i="2" s="1"/>
  <c r="H16" i="2"/>
  <c r="L16" i="2" s="1"/>
  <c r="I16" i="2"/>
  <c r="M16" i="2" s="1"/>
  <c r="G17" i="2"/>
  <c r="K17" i="2" s="1"/>
  <c r="H17" i="2"/>
  <c r="L17" i="2" s="1"/>
  <c r="I17" i="2"/>
  <c r="M17" i="2" s="1"/>
  <c r="G18" i="2"/>
  <c r="K18" i="2" s="1"/>
  <c r="H18" i="2"/>
  <c r="L18" i="2" s="1"/>
  <c r="I18" i="2"/>
  <c r="G20" i="2"/>
  <c r="K20" i="2" s="1"/>
  <c r="H20" i="2"/>
  <c r="L20" i="2" s="1"/>
  <c r="I20" i="2"/>
  <c r="G21" i="2"/>
  <c r="K21" i="2" s="1"/>
  <c r="H21" i="2"/>
  <c r="L21" i="2" s="1"/>
  <c r="I21" i="2"/>
  <c r="M21" i="2" s="1"/>
  <c r="G22" i="2"/>
  <c r="K22" i="2" s="1"/>
  <c r="H22" i="2"/>
  <c r="L22" i="2" s="1"/>
  <c r="I22" i="2"/>
  <c r="M22" i="2" s="1"/>
  <c r="G23" i="2"/>
  <c r="K23" i="2" s="1"/>
  <c r="H23" i="2"/>
  <c r="L23" i="2" s="1"/>
  <c r="I23" i="2"/>
  <c r="M23" i="2" s="1"/>
  <c r="G24" i="2"/>
  <c r="K24" i="2" s="1"/>
  <c r="H24" i="2"/>
  <c r="L24" i="2" s="1"/>
  <c r="I24" i="2"/>
  <c r="M24" i="2" s="1"/>
  <c r="G25" i="2"/>
  <c r="K25" i="2" s="1"/>
  <c r="H25" i="2"/>
  <c r="L25" i="2" s="1"/>
  <c r="I25" i="2"/>
  <c r="M25" i="2" s="1"/>
  <c r="G26" i="2"/>
  <c r="K26" i="2" s="1"/>
  <c r="H26" i="2"/>
  <c r="L26" i="2" s="1"/>
  <c r="I26" i="2"/>
  <c r="M26" i="2" s="1"/>
  <c r="G27" i="2"/>
  <c r="K27" i="2" s="1"/>
  <c r="H27" i="2"/>
  <c r="L27" i="2" s="1"/>
  <c r="I27" i="2"/>
  <c r="M27" i="2" s="1"/>
  <c r="G28" i="2"/>
  <c r="K28" i="2" s="1"/>
  <c r="H28" i="2"/>
  <c r="L28" i="2" s="1"/>
  <c r="I28" i="2"/>
  <c r="M28" i="2" s="1"/>
  <c r="G29" i="2"/>
  <c r="K29" i="2" s="1"/>
  <c r="H29" i="2"/>
  <c r="L29" i="2" s="1"/>
  <c r="I29" i="2"/>
  <c r="M29" i="2" s="1"/>
  <c r="G31" i="2"/>
  <c r="H31" i="2"/>
  <c r="I31" i="2"/>
  <c r="M31" i="2" s="1"/>
  <c r="G32" i="2"/>
  <c r="K32" i="2" s="1"/>
  <c r="H32" i="2"/>
  <c r="L32" i="2" s="1"/>
  <c r="I32" i="2"/>
  <c r="G33" i="2"/>
  <c r="K33" i="2" s="1"/>
  <c r="H33" i="2"/>
  <c r="L33" i="2" s="1"/>
  <c r="I33" i="2"/>
  <c r="M33" i="2" s="1"/>
  <c r="G34" i="2"/>
  <c r="K34" i="2" s="1"/>
  <c r="H34" i="2"/>
  <c r="L34" i="2" s="1"/>
  <c r="I34" i="2"/>
  <c r="M34" i="2" s="1"/>
  <c r="G36" i="2"/>
  <c r="K36" i="2" s="1"/>
  <c r="H36" i="2"/>
  <c r="L36" i="2" s="1"/>
  <c r="I36" i="2"/>
  <c r="G37" i="2"/>
  <c r="K37" i="2" s="1"/>
  <c r="H37" i="2"/>
  <c r="L37" i="2" s="1"/>
  <c r="I37" i="2"/>
  <c r="M37" i="2" s="1"/>
  <c r="G38" i="2"/>
  <c r="K38" i="2" s="1"/>
  <c r="H38" i="2"/>
  <c r="L38" i="2" s="1"/>
  <c r="I38" i="2"/>
  <c r="M38" i="2" s="1"/>
  <c r="G40" i="2"/>
  <c r="K40" i="2" s="1"/>
  <c r="H40" i="2"/>
  <c r="L40" i="2" s="1"/>
  <c r="I40" i="2"/>
  <c r="M40" i="2" s="1"/>
  <c r="G41" i="2"/>
  <c r="K41" i="2" s="1"/>
  <c r="H41" i="2"/>
  <c r="L41" i="2" s="1"/>
  <c r="I41" i="2"/>
  <c r="M41" i="2" s="1"/>
  <c r="G42" i="2"/>
  <c r="K42" i="2" s="1"/>
  <c r="H42" i="2"/>
  <c r="L42" i="2" s="1"/>
  <c r="I42" i="2"/>
  <c r="M42" i="2" s="1"/>
  <c r="G43" i="2"/>
  <c r="K43" i="2" s="1"/>
  <c r="H43" i="2"/>
  <c r="L43" i="2" s="1"/>
  <c r="I43" i="2"/>
  <c r="M43" i="2" s="1"/>
  <c r="G44" i="2"/>
  <c r="K44" i="2" s="1"/>
  <c r="H44" i="2"/>
  <c r="L44" i="2" s="1"/>
  <c r="I44" i="2"/>
  <c r="G45" i="2"/>
  <c r="K45" i="2" s="1"/>
  <c r="H45" i="2"/>
  <c r="L45" i="2" s="1"/>
  <c r="I45" i="2"/>
  <c r="M45" i="2" s="1"/>
  <c r="G46" i="2"/>
  <c r="K46" i="2" s="1"/>
  <c r="H46" i="2"/>
  <c r="L46" i="2" s="1"/>
  <c r="I46" i="2"/>
  <c r="M46" i="2" s="1"/>
  <c r="G47" i="2"/>
  <c r="K47" i="2" s="1"/>
  <c r="H47" i="2"/>
  <c r="L47" i="2" s="1"/>
  <c r="I47" i="2"/>
  <c r="M47" i="2" s="1"/>
  <c r="G49" i="2"/>
  <c r="H49" i="2"/>
  <c r="L49" i="2" s="1"/>
  <c r="I49" i="2"/>
  <c r="M49" i="2" s="1"/>
  <c r="G50" i="2"/>
  <c r="K50" i="2" s="1"/>
  <c r="H50" i="2"/>
  <c r="L50" i="2" s="1"/>
  <c r="I50" i="2"/>
  <c r="M50" i="2" s="1"/>
  <c r="G51" i="2"/>
  <c r="K51" i="2" s="1"/>
  <c r="H51" i="2"/>
  <c r="L51" i="2" s="1"/>
  <c r="I51" i="2"/>
  <c r="M51" i="2" s="1"/>
  <c r="G53" i="2"/>
  <c r="H53" i="2"/>
  <c r="I53" i="2"/>
  <c r="M53" i="2" s="1"/>
  <c r="G54" i="2"/>
  <c r="K54" i="2" s="1"/>
  <c r="H54" i="2"/>
  <c r="L54" i="2" s="1"/>
  <c r="I54" i="2"/>
  <c r="M54" i="2" s="1"/>
  <c r="G55" i="2"/>
  <c r="K55" i="2" s="1"/>
  <c r="H55" i="2"/>
  <c r="L55" i="2" s="1"/>
  <c r="I55" i="2"/>
  <c r="M55" i="2" s="1"/>
  <c r="G56" i="2"/>
  <c r="K56" i="2" s="1"/>
  <c r="H56" i="2"/>
  <c r="L56" i="2" s="1"/>
  <c r="I56" i="2"/>
  <c r="M56" i="2" s="1"/>
  <c r="G57" i="2"/>
  <c r="K57" i="2" s="1"/>
  <c r="H57" i="2"/>
  <c r="L57" i="2" s="1"/>
  <c r="I57" i="2"/>
  <c r="M57" i="2" s="1"/>
  <c r="G58" i="2"/>
  <c r="K58" i="2" s="1"/>
  <c r="H58" i="2"/>
  <c r="L58" i="2" s="1"/>
  <c r="I58" i="2"/>
  <c r="M58" i="2" s="1"/>
  <c r="G59" i="2"/>
  <c r="K59" i="2" s="1"/>
  <c r="H59" i="2"/>
  <c r="L59" i="2" s="1"/>
  <c r="I59" i="2"/>
  <c r="M59" i="2" s="1"/>
  <c r="G61" i="2"/>
  <c r="K61" i="2" s="1"/>
  <c r="H61" i="2"/>
  <c r="L61" i="2" s="1"/>
  <c r="I61" i="2"/>
  <c r="M61" i="2" s="1"/>
  <c r="G62" i="2"/>
  <c r="K62" i="2" s="1"/>
  <c r="H62" i="2"/>
  <c r="L62" i="2" s="1"/>
  <c r="I62" i="2"/>
  <c r="M62" i="2" s="1"/>
  <c r="G63" i="2"/>
  <c r="K63" i="2" s="1"/>
  <c r="H63" i="2"/>
  <c r="L63" i="2" s="1"/>
  <c r="I63" i="2"/>
  <c r="M63" i="2" s="1"/>
  <c r="G64" i="2"/>
  <c r="K64" i="2" s="1"/>
  <c r="H64" i="2"/>
  <c r="L64" i="2" s="1"/>
  <c r="I64" i="2"/>
  <c r="M64" i="2" s="1"/>
  <c r="G65" i="2"/>
  <c r="K65" i="2" s="1"/>
  <c r="H65" i="2"/>
  <c r="L65" i="2" s="1"/>
  <c r="I65" i="2"/>
  <c r="M65" i="2" s="1"/>
  <c r="G67" i="2"/>
  <c r="K67" i="2" s="1"/>
  <c r="H67" i="2"/>
  <c r="I67" i="2"/>
  <c r="M67" i="2" s="1"/>
  <c r="G68" i="2"/>
  <c r="K68" i="2" s="1"/>
  <c r="H68" i="2"/>
  <c r="L68" i="2" s="1"/>
  <c r="I68" i="2"/>
  <c r="M68" i="2" s="1"/>
  <c r="G69" i="2"/>
  <c r="K69" i="2" s="1"/>
  <c r="H69" i="2"/>
  <c r="L69" i="2" s="1"/>
  <c r="I69" i="2"/>
  <c r="M69" i="2" s="1"/>
  <c r="G70" i="2"/>
  <c r="K70" i="2" s="1"/>
  <c r="H70" i="2"/>
  <c r="L70" i="2" s="1"/>
  <c r="I70" i="2"/>
  <c r="M70" i="2" s="1"/>
  <c r="G72" i="2"/>
  <c r="K72" i="2" s="1"/>
  <c r="H72" i="2"/>
  <c r="L72" i="2" s="1"/>
  <c r="I72" i="2"/>
  <c r="M72" i="2" s="1"/>
  <c r="G73" i="2"/>
  <c r="K73" i="2" s="1"/>
  <c r="H73" i="2"/>
  <c r="L73" i="2" s="1"/>
  <c r="I73" i="2"/>
  <c r="M73" i="2" s="1"/>
  <c r="G75" i="2"/>
  <c r="K75" i="2" s="1"/>
  <c r="H75" i="2"/>
  <c r="I75" i="2"/>
  <c r="M75" i="2" s="1"/>
  <c r="G76" i="2"/>
  <c r="K76" i="2" s="1"/>
  <c r="H76" i="2"/>
  <c r="L76" i="2" s="1"/>
  <c r="I76" i="2"/>
  <c r="M76" i="2" s="1"/>
  <c r="G77" i="2"/>
  <c r="K77" i="2" s="1"/>
  <c r="H77" i="2"/>
  <c r="L77" i="2" s="1"/>
  <c r="I77" i="2"/>
  <c r="M77" i="2" s="1"/>
  <c r="G78" i="2"/>
  <c r="K78" i="2" s="1"/>
  <c r="H78" i="2"/>
  <c r="L78" i="2" s="1"/>
  <c r="I78" i="2"/>
  <c r="M78" i="2" s="1"/>
  <c r="G4" i="2"/>
  <c r="K4" i="2" s="1"/>
  <c r="H4" i="2"/>
  <c r="L4" i="2" s="1"/>
  <c r="I4" i="2"/>
  <c r="M4" i="2" s="1"/>
  <c r="G5" i="2"/>
  <c r="K5" i="2" s="1"/>
  <c r="H5" i="2"/>
  <c r="L5" i="2" s="1"/>
  <c r="I5" i="2"/>
  <c r="M5" i="2" s="1"/>
  <c r="G6" i="2"/>
  <c r="K6" i="2" s="1"/>
  <c r="H6" i="2"/>
  <c r="L6" i="2" s="1"/>
  <c r="I6" i="2"/>
  <c r="M6" i="2" s="1"/>
  <c r="G7" i="2"/>
  <c r="K7" i="2" s="1"/>
  <c r="H7" i="2"/>
  <c r="L7" i="2" s="1"/>
  <c r="I7" i="2"/>
  <c r="M7" i="2" s="1"/>
  <c r="G8" i="2"/>
  <c r="K8" i="2" s="1"/>
  <c r="H8" i="2"/>
  <c r="L8" i="2" s="1"/>
  <c r="I8" i="2"/>
  <c r="M8" i="2" s="1"/>
  <c r="G9" i="2"/>
  <c r="K9" i="2" s="1"/>
  <c r="H9" i="2"/>
  <c r="L9" i="2" s="1"/>
  <c r="I9" i="2"/>
  <c r="M9" i="2" s="1"/>
  <c r="G10" i="2"/>
  <c r="K10" i="2" s="1"/>
  <c r="H10" i="2"/>
  <c r="L10" i="2" s="1"/>
  <c r="I10" i="2"/>
  <c r="M10" i="2" s="1"/>
  <c r="I3" i="2"/>
  <c r="M3" i="2" s="1"/>
  <c r="H3" i="2"/>
  <c r="G3" i="2"/>
  <c r="H2" i="2" l="1"/>
  <c r="L2" i="2" s="1"/>
  <c r="I15" i="2"/>
  <c r="M15" i="2" s="1"/>
  <c r="G2" i="2"/>
  <c r="K2" i="2" s="1"/>
  <c r="G48" i="2"/>
  <c r="K48" i="2" s="1"/>
  <c r="I35" i="2"/>
  <c r="M35" i="2" s="1"/>
  <c r="H30" i="2"/>
  <c r="L30" i="2" s="1"/>
  <c r="H52" i="2"/>
  <c r="L52" i="2" s="1"/>
  <c r="K49" i="2"/>
  <c r="L31" i="2"/>
  <c r="G30" i="2"/>
  <c r="K30" i="2" s="1"/>
  <c r="I19" i="2"/>
  <c r="M19" i="2" s="1"/>
  <c r="G12" i="2"/>
  <c r="K12" i="2" s="1"/>
  <c r="G19" i="2"/>
  <c r="K19" i="2" s="1"/>
  <c r="H74" i="2"/>
  <c r="L74" i="2" s="1"/>
  <c r="H71" i="2"/>
  <c r="L71" i="2" s="1"/>
  <c r="H66" i="2"/>
  <c r="L66" i="2" s="1"/>
  <c r="G52" i="2"/>
  <c r="K52" i="2" s="1"/>
  <c r="I30" i="2"/>
  <c r="M30" i="2" s="1"/>
  <c r="K31" i="2"/>
  <c r="I74" i="2"/>
  <c r="M74" i="2" s="1"/>
  <c r="K3" i="2"/>
  <c r="I39" i="2"/>
  <c r="M39" i="2" s="1"/>
  <c r="M36" i="2"/>
  <c r="I66" i="2"/>
  <c r="M66" i="2" s="1"/>
  <c r="L3" i="2"/>
  <c r="M44" i="2"/>
  <c r="M32" i="2"/>
  <c r="M18" i="2"/>
  <c r="G15" i="2"/>
  <c r="K15" i="2" s="1"/>
  <c r="G35" i="2"/>
  <c r="K35" i="2" s="1"/>
  <c r="G60" i="2"/>
  <c r="K60" i="2" s="1"/>
  <c r="H60" i="2"/>
  <c r="L60" i="2" s="1"/>
  <c r="H48" i="2"/>
  <c r="L48" i="2" s="1"/>
  <c r="H35" i="2"/>
  <c r="L35" i="2" s="1"/>
  <c r="H19" i="2"/>
  <c r="L19" i="2" s="1"/>
  <c r="H12" i="2"/>
  <c r="L12" i="2" s="1"/>
  <c r="I2" i="2"/>
  <c r="M2" i="2" s="1"/>
  <c r="G39" i="2"/>
  <c r="K39" i="2" s="1"/>
  <c r="G66" i="2"/>
  <c r="K66" i="2" s="1"/>
  <c r="I52" i="2"/>
  <c r="M52" i="2" s="1"/>
  <c r="L75" i="2"/>
  <c r="L67" i="2"/>
  <c r="L53" i="2"/>
  <c r="G71" i="2"/>
  <c r="K71" i="2" s="1"/>
  <c r="H39" i="2"/>
  <c r="L39" i="2" s="1"/>
  <c r="H15" i="2"/>
  <c r="L15" i="2" s="1"/>
  <c r="K53" i="2"/>
  <c r="M20" i="2"/>
  <c r="K13" i="2"/>
  <c r="G74" i="2"/>
  <c r="K74" i="2" s="1"/>
  <c r="I71" i="2"/>
  <c r="M71" i="2" s="1"/>
  <c r="I60" i="2"/>
  <c r="M60" i="2" s="1"/>
  <c r="I48" i="2"/>
  <c r="I12" i="2"/>
  <c r="M12" i="2" s="1"/>
  <c r="G79" i="2" l="1"/>
  <c r="K79" i="2" s="1"/>
  <c r="H79" i="2"/>
  <c r="L79" i="2" s="1"/>
  <c r="I79" i="2"/>
  <c r="M79" i="2" s="1"/>
  <c r="M48" i="2"/>
</calcChain>
</file>

<file path=xl/sharedStrings.xml><?xml version="1.0" encoding="utf-8"?>
<sst xmlns="http://schemas.openxmlformats.org/spreadsheetml/2006/main" count="4109" uniqueCount="1540">
  <si>
    <t>Наименование полномочия,_x000D_
(расходного обязательства)</t>
  </si>
  <si>
    <t>Код строки</t>
  </si>
  <si>
    <t>Правовое основание финансового обеспечения и расходования средств (нормативные правовые акты, договоры, соглашения)</t>
  </si>
  <si>
    <t>Код расхода по БК</t>
  </si>
  <si>
    <t>Объем средств на исполнение полномочия (расходного обязательства)_x000D_
(тыс. рублей)</t>
  </si>
  <si>
    <t>Российской Федерации</t>
  </si>
  <si>
    <t>субъекта Российской Федерации</t>
  </si>
  <si>
    <t>раздел</t>
  </si>
  <si>
    <t>подраздел</t>
  </si>
  <si>
    <t>отчетный 2021 г.</t>
  </si>
  <si>
    <t>текущий 2022 г.</t>
  </si>
  <si>
    <t>очередной 2023 г.</t>
  </si>
  <si>
    <t>плановый период</t>
  </si>
  <si>
    <t>наименование, номер и дата</t>
  </si>
  <si>
    <t>номер статьи (подстатьи), пункта (подпункта)</t>
  </si>
  <si>
    <t>дата вступления в силу, срок действия</t>
  </si>
  <si>
    <t>по плану</t>
  </si>
  <si>
    <t>по факту исполнения</t>
  </si>
  <si>
    <t>2024 г.</t>
  </si>
  <si>
    <t>2025 г.</t>
  </si>
  <si>
    <t>1</t>
  </si>
  <si>
    <t>2</t>
  </si>
  <si>
    <t>3</t>
  </si>
  <si>
    <t>4</t>
  </si>
  <si>
    <t>5</t>
  </si>
  <si>
    <t>6</t>
  </si>
  <si>
    <t>7</t>
  </si>
  <si>
    <t>8</t>
  </si>
  <si>
    <t>9</t>
  </si>
  <si>
    <t>10</t>
  </si>
  <si>
    <t>11</t>
  </si>
  <si>
    <t>12</t>
  </si>
  <si>
    <t>13</t>
  </si>
  <si>
    <t>14</t>
  </si>
  <si>
    <t>15</t>
  </si>
  <si>
    <t>16</t>
  </si>
  <si>
    <t>1. 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</si>
  <si>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1000</t>
  </si>
  <si>
    <t>x</t>
  </si>
  <si>
    <t>1.1. по пункту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</si>
  <si>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вопросов оплаты труда работников органов государственной власти субъекта Российской Федерации)</t>
  </si>
  <si>
    <t>1001</t>
  </si>
  <si>
    <t>1)Федеральный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</si>
  <si>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 19.10.1999, 31.12.2022</t>
  </si>
  <si>
    <t>2)Федеральный закон от 08.05.1994 № 3-ФЗ "О статусе члена Совета Федерации и статусе депутата Государственной Думы Федерального Собрания Российской Федерации"</t>
  </si>
  <si>
    <t>2) ст. 6 , ст. 35</t>
  </si>
  <si>
    <t>2) 12.05.1994, не установлен</t>
  </si>
  <si>
    <t>3)Федеральный закон от 21.11.2011 № 323-ФЗ "Об основах охраны здоровья граждан в Российской Федерации"</t>
  </si>
  <si>
    <t>3) ст. 16</t>
  </si>
  <si>
    <t>3) 22.11.2011, не установлен</t>
  </si>
  <si>
    <t>4)Федеральный закон от 21.12.2021 № 414-ФЗ "Об общих принципах организации публичной власти в субъектах Российской Федерации"</t>
  </si>
  <si>
    <t>4) п. 1 ст. 44</t>
  </si>
  <si>
    <t>4) 01.01.2023, не установлен</t>
  </si>
  <si>
    <t>5)Федеральный закон от 27.07.2004 № 79-ФЗ "О государственной гражданской службе Российской Федерации"</t>
  </si>
  <si>
    <t>5) 01.02.2005, не установлен</t>
  </si>
  <si>
    <t>1)Закон Оренбургской области от 16.11.2005 № 2706/470-III-ОЗ "О системе исполнительных органов государственной власти Оренбургской области"</t>
  </si>
  <si>
    <t>1) в целом</t>
  </si>
  <si>
    <t>1) 19.11.2005, не установлен</t>
  </si>
  <si>
    <t>2)Закон Оренбургской области от 16.11.2009 № 3223/740-IV-ОЗ "О Правительстве Оренбургской области"</t>
  </si>
  <si>
    <t>2) ст. 42</t>
  </si>
  <si>
    <t>2) 29.11.2009, не установлен</t>
  </si>
  <si>
    <t>4)Закон Оренбургской области от 30.12.2005 № 2893/518-III-ОЗ "О государственной гражданской службе Оренбургской области"</t>
  </si>
  <si>
    <t>4) 31.01.2006, не установлен</t>
  </si>
  <si>
    <t>5) в целом</t>
  </si>
  <si>
    <t>6) в целом</t>
  </si>
  <si>
    <t>7) в целом</t>
  </si>
  <si>
    <t>11) в целом</t>
  </si>
  <si>
    <t>01</t>
  </si>
  <si>
    <t>02</t>
  </si>
  <si>
    <t>03</t>
  </si>
  <si>
    <t>04</t>
  </si>
  <si>
    <t>06</t>
  </si>
  <si>
    <t>05</t>
  </si>
  <si>
    <t>07</t>
  </si>
  <si>
    <t>09</t>
  </si>
  <si>
    <t>08</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</si>
  <si>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t>
  </si>
  <si>
    <t>1002</t>
  </si>
  <si>
    <t>3)Закон Оренбургской области от 30.12.2005 № 2893/518-III-ОЗ "О государственной гражданской службе Оренбургской области"</t>
  </si>
  <si>
    <t>3) 31.01.2006, не установлен</t>
  </si>
  <si>
    <t>4) в целом</t>
  </si>
  <si>
    <t>8) в целом</t>
  </si>
  <si>
    <t>9) в целом</t>
  </si>
  <si>
    <t>10) в целом</t>
  </si>
  <si>
    <t>Материально-техническое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(в части материально-технического и финансового обеспечения деятельности государственных учреждений субъекта Российской Федерации, в том числе вопросов оплаты труда работников государственных учреждений субъекта Российской Федерации)</t>
  </si>
  <si>
    <t>1003</t>
  </si>
  <si>
    <t>1) пп. 1 п. 2 ст. 26.3</t>
  </si>
  <si>
    <t>2)Федеральный закон от 12.01.1996 № 7-ФЗ "О некоммерческих организациях"</t>
  </si>
  <si>
    <t>2) в целом</t>
  </si>
  <si>
    <t>2) 24.01.1996, не установлен</t>
  </si>
  <si>
    <t>3)Федеральный закон от 21.12.2021 № 414-ФЗ "Об общих принципах организации публичной власти в субъектах Российской Федерации"</t>
  </si>
  <si>
    <t>3) п. 1 ст. 44</t>
  </si>
  <si>
    <t>3) 01.01.2023, не установлен</t>
  </si>
  <si>
    <t>1) ст. 23</t>
  </si>
  <si>
    <t>Организационное и материально-техническое обеспечение проведения выборов в органы государственной власти субъекта Российской Федерации, референдумов субъекта Российской Федерации</t>
  </si>
  <si>
    <t>1004</t>
  </si>
  <si>
    <t>1) пп. 2 п. 2 ст. 26.3 , ст. 16.1</t>
  </si>
  <si>
    <t>1)Закон Оренбургской области от 05.11.2009 № 3209/719-IV-ОЗ "О выборах депутатов представительных органов муниципальных образований в Оренбургской области"</t>
  </si>
  <si>
    <t>1) 15.11.2009, не установлен</t>
  </si>
  <si>
    <t>2)Закон Оренбургской области от 06.07.2006 № 364/72-IV-ОЗ "Об избирательных комиссиях, комиссиях референдума Оренбургской области"</t>
  </si>
  <si>
    <t>2) п. 3 ст. 11</t>
  </si>
  <si>
    <t>2) 23.07.2006, не установлен</t>
  </si>
  <si>
    <t>3)Закон Оренбургской области от 16.11.2005 № 2711/469-III-ОЗ "О выборах депутатов Законодательного Собрания Оренбургской области"</t>
  </si>
  <si>
    <t>3) 05.12.2005, не установлен</t>
  </si>
  <si>
    <t>4)Закон Оренбургской области от 25.06.2012 № 883/250-V-ОЗ "О выборах Губернатора Оренбургской области"</t>
  </si>
  <si>
    <t>4) ст. 48</t>
  </si>
  <si>
    <t>4) 09.07.2012, не установлен</t>
  </si>
  <si>
    <t>5)Закон Оренбургской области от 30.12.2005 № 2893/518-III-ОЗ "О государственной гражданской службе Оренбургской области"</t>
  </si>
  <si>
    <t>5) 31.01.2006, не установлен</t>
  </si>
  <si>
    <t>Формирование и содержание архивных фондов субъекта Российской Федерации</t>
  </si>
  <si>
    <t>1005</t>
  </si>
  <si>
    <t>1) пп. 3 п. 2 ст. 26.3</t>
  </si>
  <si>
    <t>2)Федеральный закон от 21.12.2021 № 414-ФЗ "Об общих принципах организации публичной власти в субъектах Российской Федерации"</t>
  </si>
  <si>
    <t>2) п. 3 ст. 44</t>
  </si>
  <si>
    <t>2) 01.01.2023, не установлен</t>
  </si>
  <si>
    <t>3)Федеральный закон от 22.10.2004 № 125-ФЗ "Об архивном деле в Российской Федерации"</t>
  </si>
  <si>
    <t>3) ст. 25</t>
  </si>
  <si>
    <t>3) 27.10.2004, не установлен</t>
  </si>
  <si>
    <t>1)Закон Оренбургской области от 29.08.2005 № 2551/460-III-ОЗ "Об архивном деле в Оренбургской области"</t>
  </si>
  <si>
    <t>1) 05.10.2005, не установлен</t>
  </si>
  <si>
    <t>2)Закон Оренбургской области от 30.12.2005 № 2893/518-III-ОЗ "О государственной гражданской службе Оренбургской области"</t>
  </si>
  <si>
    <t>2) ст. 9,47,60</t>
  </si>
  <si>
    <t>2) 31.01.2006, не установлен</t>
  </si>
  <si>
    <t>3)Постановление Правительства Оренбургской области от 21.12.2011 № 1225-п "Об утверждении порядка определения объема и условий предоставления субсидий на иные цели государственным бюджетным и автономным учреждениям Оренбургской области"</t>
  </si>
  <si>
    <t>3) в целом</t>
  </si>
  <si>
    <t>3) 29.12.2011, не установлен</t>
  </si>
  <si>
    <t>4)Постановление Правительства Оренбургской области от 23.08.2021 № 734-пп "О предоставлении субсидии из областного бюджета на осуществление капитальных вложений в приобретение объекта недвижимого имущества в государственную собственность Оренбургской области в рамках подпрограммы "Наследие" государственной программы "Развитие культуры Оренбургской области""</t>
  </si>
  <si>
    <t>4) 23.08.2021, не установлен</t>
  </si>
  <si>
    <t>Формирование и использование резервных фондов субъекта Российской Федерации для финансирования непредвиденных расходов</t>
  </si>
  <si>
    <t>1006</t>
  </si>
  <si>
    <t>1) пп. 4 п. 2 ст. 26.3</t>
  </si>
  <si>
    <t>2) п. 4 ст. 44</t>
  </si>
  <si>
    <t>1)Постановление Правительства Оренбургской области от 03.11.2006 № 366-п "Об утверждения положения о резервном фонде по чрезвычайным ситуациям Оренбургской области"</t>
  </si>
  <si>
    <t>1) 16.11.2006, не установлен</t>
  </si>
  <si>
    <t>2)Постановление Правительства Оренбургской области от 14.11.2006 № 379-п "Об утверждении положения о порядке образования и расходования средств резервного фонда Правительства Оренбургской области"</t>
  </si>
  <si>
    <t>2) 24.11.2006, не установлен</t>
  </si>
  <si>
    <t>3)Постановление Правительства Оренбургской области от 25.12.2018 № 886-пп "Об утверждении государственной программы «Управление государственными финансами и государственным долгом Оренбургской области»"</t>
  </si>
  <si>
    <t>4)Указ Губернатора Оренбургской области от 11.08.2014 № 506-ук "Об утверждении положения о министерстве финансов Оренбургской области"</t>
  </si>
  <si>
    <t>4) п. 12</t>
  </si>
  <si>
    <t>4) 15.08.2014, не установлен</t>
  </si>
  <si>
    <t>Предупреждение чрезвычайных ситуаций межмуниципального и регионального характера, стихийных бедствий, эпидемий и ликвидация их последствий, реализация мероприятий, направленных на спасение жизни и сохранение здоровья людей при чрезвычайных ситуациях</t>
  </si>
  <si>
    <t>1007</t>
  </si>
  <si>
    <t>1)Федеральный закон от 02.10.2007 № 229-ФЗ "Об исполнительном производстве"</t>
  </si>
  <si>
    <t>1) п. 1 ст. 1</t>
  </si>
  <si>
    <t>1) 01.02.2008, не установлен</t>
  </si>
  <si>
    <t>2)Федеральный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</si>
  <si>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2) 19.10.1999, 31.12.2022</t>
  </si>
  <si>
    <t>3) ст. 11</t>
  </si>
  <si>
    <t>1)Закон Оренбургской области от 04.05.2007 № 1162/257-IV-ОЗ "Об аварийно-спасательных службах Оренбургской области"</t>
  </si>
  <si>
    <t>1) 19.05.2007, не установлен</t>
  </si>
  <si>
    <t>2)Закон Оренбургской области от 04.07.2005 № 2357/433-III-ОЗ "О защите населения и территорий Оренбургской области от чрезвычайных ситуаций природного и техногенного характера"</t>
  </si>
  <si>
    <t>2) 03.08.2005, не установлен</t>
  </si>
  <si>
    <t>3)Закон Оренбургской области от 16.11.2005 № 2706/470-III-ОЗ "О системе исполнительных органов государственной власти Оренбургской области"</t>
  </si>
  <si>
    <t>3) 19.11.2005, не установлен</t>
  </si>
  <si>
    <t>4) ст. 9,47,60</t>
  </si>
  <si>
    <t>Организация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t>
  </si>
  <si>
    <t>1010</t>
  </si>
  <si>
    <t>3) ст. 4</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</si>
  <si>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</si>
  <si>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1015</t>
  </si>
  <si>
    <t>1) пп. 9 п. 2 ст. 26.3</t>
  </si>
  <si>
    <t>2) п. 15 ст. 44</t>
  </si>
  <si>
    <t>3)Федеральный закон от 29.12.2006 № 264-ФЗ "О развитии сельского хозяйства"</t>
  </si>
  <si>
    <t>3) ст. 7</t>
  </si>
  <si>
    <t>3) 11.01.2007, не установлен</t>
  </si>
  <si>
    <t>1)Закон Оренбургской области от 29.07.1998 № 85/12-ОЗ "О государственном регулировании сельскохозяйственного производства в Оренбургской области"</t>
  </si>
  <si>
    <t>1) 01.09.1998, не установлен</t>
  </si>
  <si>
    <t>2)Постановление Правительства Оренбургской области от 25.01.2012 № 40-п "О предоставлении государственными бюджетными учреждениями, подведомственными министерству сельского хозяйства, пищевой и перерабатывающей промышленности Оренбургской области, услуг и работ гражданам и юридическим лицам"</t>
  </si>
  <si>
    <t>2) 03.02.2012, не установлен</t>
  </si>
  <si>
    <t>3)Постановление Правительства Оренбургской области от 29.12.2018 № 918-пп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Оренбургской области»"</t>
  </si>
  <si>
    <t>3) 12.01.2019, не установлен</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</si>
  <si>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</si>
  <si>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1017</t>
  </si>
  <si>
    <t>1)Закон Оренбургской области от 25.04.2019 № 1606/409-VI-ОЗ "О регулировании отдельных вопросов, связанных с ведением гражданами садоводства и огородничества для собственных нужд, на территории Оренбургской области"</t>
  </si>
  <si>
    <t>1) 27.04.2019, не установлен</t>
  </si>
  <si>
    <t>2)Закон Оренбургской области от 29.07.1998 № 85/12-ОЗ "О государственном регулировании сельскохозяйственного производства в Оренбургской области"</t>
  </si>
  <si>
    <t>2) ст. 5</t>
  </si>
  <si>
    <t>2) 01.09.1998, не установлен</t>
  </si>
  <si>
    <t>Поддержка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</si>
  <si>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1018</t>
  </si>
  <si>
    <t>1) ст. 10</t>
  </si>
  <si>
    <t>4) ст. 10</t>
  </si>
  <si>
    <t>4) 01.01.2008, не установлен</t>
  </si>
  <si>
    <t>Поддержка социально ориентированных некоммерческих организаций, благотворительной деятельности и добровольчества (волонтерства), организация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</si>
  <si>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1019</t>
  </si>
  <si>
    <t>1) пп. 9.1 п. 2 ст. 26.3</t>
  </si>
  <si>
    <t>1)Закон Оренбургской области от 06.05.2014 № 2263/649-V-ОЗ "О государственной поддержке социально ориентированных некоммерческих организаций в Оренбургской области"</t>
  </si>
  <si>
    <t>1) 01.01.2015, не установлен</t>
  </si>
  <si>
    <t>2)Закон Оренбургской области от 19.11.2001 № 368/344-II-ОЗ "О взаимодействии органов государственной власти Оренбургской области с негосударственными некоммерческими организациями"</t>
  </si>
  <si>
    <t>2) 01.01.2002, не установлен</t>
  </si>
  <si>
    <t>Организация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</si>
  <si>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1020</t>
  </si>
  <si>
    <t>1) пп. 9.2 п. 2 ст. 26.3</t>
  </si>
  <si>
    <t>2) п. 17 ст. 44</t>
  </si>
  <si>
    <t>1)Постановление Правительства Оренбургской области от 25.12.2018 № 888-пп "Об утверждении государственной программы «Экономическое развитие Оренбургской области»"</t>
  </si>
  <si>
    <t>1) 01.01.2019, не установлен</t>
  </si>
  <si>
    <t>Планирование использования земель сельскохозяйственного назначения, перевод земель сельскохозяйственного назначения, за исключением земель, находящихся в федеральной собственности, в другие категории земель</t>
  </si>
  <si>
    <t>1022</t>
  </si>
  <si>
    <t>1) пп. 10 п. 2 ст. 26.3</t>
  </si>
  <si>
    <t>2) п. 19 ст. 44</t>
  </si>
  <si>
    <t>4) 30.10.2001, не установлен</t>
  </si>
  <si>
    <t>1)Закон Оренбургской области от 05.09.2016 № 4043/1110-V-ОЗ "Об управлении и о распоряжении государственным имуществом Оренбургской области"</t>
  </si>
  <si>
    <t>1) 09.09.2016, не установлен</t>
  </si>
  <si>
    <t>2)Закон Оренбургской области от 28.06.2004 № 1278/197-III-ОЗ "О приватизации государственного имущества, находящегося в собственности Оренбургской области"</t>
  </si>
  <si>
    <t>2) 09.07.2004, не установлен</t>
  </si>
  <si>
    <t>3)Постановление Правительства Оренбургской области от 20.12.2018 № 827-пп "Об утверждении государственной программы «Управление земельно-имущественным комплексом Оренбургской области»"</t>
  </si>
  <si>
    <t>Осуществление дорожной деятельности в отношении автомобильных дорог регионального или межмуниципального значения, организация дорожного движения, обеспечение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t>
  </si>
  <si>
    <t>1024</t>
  </si>
  <si>
    <t>2)Федеральный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</si>
  <si>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2) ст. 12</t>
  </si>
  <si>
    <t>2) 14.11.2007, не установлен</t>
  </si>
  <si>
    <t>1)Закон Оренбургской области от 01.03.2021 № 2716/731-VI-ОЗ "Об отдельных вопросах в сфере использования автомобильных дорог и осуществления дорожной деятельности на территории Оренбургской области"</t>
  </si>
  <si>
    <t>2)Закон Оренбургской области от 16.11.2005 № 2706/470-III-ОЗ "О системе исполнительных органов государственной власти Оренбургской области"</t>
  </si>
  <si>
    <t>2) 19.11.2005, не установлен</t>
  </si>
  <si>
    <t>3)Закон Оренбургской области от 16.12.2015 № 3550/990-V-ОЗ "О реализации государственных полномочий Оренбургской области в сфере обеспечения безопасности дорожного движения"</t>
  </si>
  <si>
    <t>3) 22.12.2015, не установлен</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</si>
  <si>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воздушного транспорта)</t>
  </si>
  <si>
    <t>1027</t>
  </si>
  <si>
    <t>1) пп. 12 п. 2 ст. 26.3</t>
  </si>
  <si>
    <t>1)Закон Оренбургской области от 07.05.2013 № 1452/435-V-ОЗ "Об организации транспортного обслуживания населения воздушным транспортом Оренбургской области"</t>
  </si>
  <si>
    <t>1) 18.04.2013, не установлен</t>
  </si>
  <si>
    <t>3)Постановление Правительства Оренбургской области от 12.03.2018 № 130-п "Об утверждении порядка предоставления субсидии из областного бюджета организациям воздушного транспорта на возмещение недополученных доходов от осуществления региональных воздушных перевозок пассажиров на территории Российской Федерации по маршрутам, субсидируемым из федерального бюджета"</t>
  </si>
  <si>
    <t>3) 17.03.2018, не установлен</t>
  </si>
  <si>
    <t>Организация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(надзора) в сфере перевозок пассажиров и багажа легковым такси (в части железнодорожного транспорта)</t>
  </si>
  <si>
    <t>1030</t>
  </si>
  <si>
    <t>2)Федеральный закон от 10.01.2003 № 17-ФЗ "О железнодорожном транспорте в Российской Федерации"</t>
  </si>
  <si>
    <t>2) ст. 8</t>
  </si>
  <si>
    <t>2) 13.01.2003, не установлен</t>
  </si>
  <si>
    <t>3) п. 23 ст. 44</t>
  </si>
  <si>
    <t>1)Постановление Правительства Оренбургской области от 10.11.2014 № 852-п "О представлении обучающимся и воспитанникам общеобразовательных организаций старше 7 лет, обучающимся очной формы обучения образовательных организаций среднего профессионального и высшего образования льготы по тарифам на проезд железнодорожным транспортом общего пользования в поездах пригородного сообщения"</t>
  </si>
  <si>
    <t>2)Постановление Правительства Оренбургской области от 18.05.2015 № 350-п "Об утверждении порядка предоставления субсидии из областного бюджета организациям железнодорожного транспорта на возмещение части потерь в доходах, возникающих в связи с предоставлением льгот по тарифам на проезд обучающихся и воспитанников общеобразовательных организаций,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пригородном сообщении"</t>
  </si>
  <si>
    <t>2) 01.01.2015, не установлен</t>
  </si>
  <si>
    <t>Организация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</si>
  <si>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1039</t>
  </si>
  <si>
    <t>3)Федеральный закон от 29.12.2012 № 273-ФЗ "Об образовании в Российской Федерации"</t>
  </si>
  <si>
    <t>3) 30.12.2012, не установлен</t>
  </si>
  <si>
    <t>1)Закон Оренбургской области от 06.09.2013 № 1698/506-V-ОЗ "Об образовании в Оренбургской области"</t>
  </si>
  <si>
    <t>1) 01.09.2013, не установлен</t>
  </si>
  <si>
    <t>Организация предоставления среднего профессионального образования, включая обеспечение государственных гарантий реализации права на получение общедоступного и бесплатного среднего профессионального образования</t>
  </si>
  <si>
    <t>1043</t>
  </si>
  <si>
    <t>1) пп. 14 п. 2 ст. 26.3</t>
  </si>
  <si>
    <t>2)Закон Оренбургской области от 30.08.2012 № 1066/310-V-ОЗ "Об охране здоровья граждан на территории Оренбургской области"</t>
  </si>
  <si>
    <t>2) 14.09.2012, не установлен</t>
  </si>
  <si>
    <t>3)Постановление Правительства Оренбургской области от 24.12.2018 № 842-пп "Об утверждении государственной программы Оренбургской области «Доступная среда»"</t>
  </si>
  <si>
    <t>4)Постановление Правительства Оренбургской области от 29.12.2018 № 921-пп "Об утверждении государственной программы Оренбургской области «Развитие системы образования Оренбургской области»"</t>
  </si>
  <si>
    <t>4) 15.01.2019, не установлен</t>
  </si>
  <si>
    <t>Организация предоставления дополнительного образования детей в государственных образовательных организациях субъектов Российской Федерации</t>
  </si>
  <si>
    <t>1044</t>
  </si>
  <si>
    <t>1) пп. 14.1 п. 2 ст. 26.3</t>
  </si>
  <si>
    <t>2) п. 32 ст. 44</t>
  </si>
  <si>
    <t>3) п. 8 ст. 8</t>
  </si>
  <si>
    <t>3)Постановление Правительства Оренбургской области от 29.12.2018 № 921-пп "Об утверждении государственной программы Оренбургской области «Развитие системы образования Оренбургской области»"</t>
  </si>
  <si>
    <t>3) 15.01.2019, не установлен</t>
  </si>
  <si>
    <t>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t>
  </si>
  <si>
    <t>1045</t>
  </si>
  <si>
    <t>1) пп. 14.1.1 п. 2 ст. 26.3</t>
  </si>
  <si>
    <t>2) п. 33 ст. 44</t>
  </si>
  <si>
    <t>3) п. 9 ст. 8</t>
  </si>
  <si>
    <t>1)Закон Оренбургской области от 04.07.2005 № 2357/433-III-ОЗ "О защите населения и территорий Оренбургской области от чрезвычайных ситуаций природного и техногенного характера"</t>
  </si>
  <si>
    <t>1) 03.08.2005, не установлен</t>
  </si>
  <si>
    <t>4)Постановление Правительства Оренбургской области от 29.12.2018 № 918-пп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Оренбургской области»"</t>
  </si>
  <si>
    <t>4) 12.01.2019, не установлен</t>
  </si>
  <si>
    <t>5) 15.01.2019, не установлен</t>
  </si>
  <si>
    <t>Сохранение, использование и популяризация объектов культурного наследия (памятников истории и культуры), находящихся в собственности субъекта Российской Федерации, государственная охрана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контроля (надзора) в области охраны объектов культурного наследия</t>
  </si>
  <si>
    <t>1048</t>
  </si>
  <si>
    <t>1) пп. 15 п. 2 ст. 26.3</t>
  </si>
  <si>
    <t>2) п. 36 ст. 44</t>
  </si>
  <si>
    <t>3)Федеральный закон от 25.06.2002 № 73-ФЗ "Об объектах культурного наследия (памятниках истории и культуры) народов Российской Федерации"</t>
  </si>
  <si>
    <t>3) 29.06.2002, не установлен</t>
  </si>
  <si>
    <t>4)Закон Российской Федерации от 09.10.1992 № 3612-1 "Основы законодательства Российской Федерации о культуре"</t>
  </si>
  <si>
    <t>4) 17.11.1992, не установлен</t>
  </si>
  <si>
    <t>1)Закон Оренбургской области от 03.07.2013 № 1678/503-V-ОЗ "Об объектах культурного наследия (памятниках истории и культуры) народов российской федерации, расположенных на территории Оренбургской области"</t>
  </si>
  <si>
    <t>1) ст. 7</t>
  </si>
  <si>
    <t>1) 22.07.2013, не установлен</t>
  </si>
  <si>
    <t>2)Закон Оренбургской области от 04.07.2005 № 2352/428-III-ОЗ "О культурной деятельности в Оренбургской области"</t>
  </si>
  <si>
    <t>2) 31.07.2005, не установлен</t>
  </si>
  <si>
    <t>Организация библиотечного обслуживания населения библиотеками субъекта Российской Федерации, комплектования и обеспечения сохранности их библиотечных фондов</t>
  </si>
  <si>
    <t>1049</t>
  </si>
  <si>
    <t>1) пп. 16 п. 2 ст. 26.3</t>
  </si>
  <si>
    <t>2) п. 38 ст. 44</t>
  </si>
  <si>
    <t>3)Федеральный закон от 29.12.1994 № 78-ФЗ "О библиотечном деле"</t>
  </si>
  <si>
    <t>3) ст. 15</t>
  </si>
  <si>
    <t>3) 02.01.1995, не установлен</t>
  </si>
  <si>
    <t>1)Закон Оренбургской области от 03.03.2006 № 3129/545-III-ОЗ "О библиотечном деле в Оренбургской области"</t>
  </si>
  <si>
    <t>1) 18.03.2006, не установлен</t>
  </si>
  <si>
    <t>Создание и поддержка государственных музеев (за исключением федеральных государственных музеев, перечень которых утверждается Правительством Российской Федерации)</t>
  </si>
  <si>
    <t>1050</t>
  </si>
  <si>
    <t>1) пп. 17 п. 2 ст. 26.3</t>
  </si>
  <si>
    <t>2) п. 39 ст. 44</t>
  </si>
  <si>
    <t>3)Федеральный закон от 26.05.1996 № 54-ФЗ "О музейном фонде Российской Федерации и музеях в Российской Федерации"</t>
  </si>
  <si>
    <t>3) 27.05.1996, не установлен</t>
  </si>
  <si>
    <t>1)Закон Оренбургской области от 06.07.2009 № 3041/666-IV-ОЗ "О музейном деле в Оренбургской области"</t>
  </si>
  <si>
    <t>1) п. 2 ст. 12</t>
  </si>
  <si>
    <t>1) 26.07.2009, не установлен</t>
  </si>
  <si>
    <t>Организация и поддержка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t>
  </si>
  <si>
    <t>1051</t>
  </si>
  <si>
    <t>1) пп. 18 п. 2 ст. 26.3</t>
  </si>
  <si>
    <t>2) п. 40 ст. 44</t>
  </si>
  <si>
    <t>3)Закон Российской Федерации от 09.10.1992 № 3612-1 "Основы законодательства Российской Федерации о культуре"</t>
  </si>
  <si>
    <t>3) 17.11.1992, не установлен</t>
  </si>
  <si>
    <t>1)Закон Оренбургской области от 04.07.2005 № 2352/428-III-ОЗ "О культурной деятельности в Оренбургской области"</t>
  </si>
  <si>
    <t>1) 31.07.2005, не установлен</t>
  </si>
  <si>
    <t>2)Закон Оренбургской области от 10.11.2006 № 692/132-IV-ОЗ "О государственной поддержке кинематографии Оренбургской области"</t>
  </si>
  <si>
    <t>2) п. 3 ст. 2</t>
  </si>
  <si>
    <t>2) 10.12.2006, не установлен</t>
  </si>
  <si>
    <t>Поддержка региональных и местных национально-культурных автономий, поддержка изучения в образовательных организациях национальных языков и иных предметов этнокультурной направленности</t>
  </si>
  <si>
    <t>1053</t>
  </si>
  <si>
    <t>1) пп. 20 п. 2 ст. 26.3</t>
  </si>
  <si>
    <t>2)Федеральный закон от 17.06.1996 № 74-ФЗ "О национально-культурной автономии"</t>
  </si>
  <si>
    <t>2) ст. 9,12,14,15</t>
  </si>
  <si>
    <t>2) 17.06.1996, не установлен</t>
  </si>
  <si>
    <t>3) п. 42 ст. 44</t>
  </si>
  <si>
    <t>Организация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проведения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</si>
  <si>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1055</t>
  </si>
  <si>
    <t>2)Федеральный закон от 21.11.2011 № 323-ФЗ "Об основах охраны здоровья граждан в Российской Федерации"</t>
  </si>
  <si>
    <t>2) ст. 16</t>
  </si>
  <si>
    <t>2) 22.11.2011, не установлен</t>
  </si>
  <si>
    <t>4)Федеральный закон от 27.07.2004 № 79-ФЗ "О государственной гражданской службе Российской Федерации"</t>
  </si>
  <si>
    <t>4) ст. 50, 55</t>
  </si>
  <si>
    <t>4) 01.02.2005, не установлен</t>
  </si>
  <si>
    <t>1)Закон Оренбургской области от 05.10.2009 № 3119/712-IV-ОЗ "Об инвестиционной деятельности на территории Оренбургской области, осуществляемой в форме капитальных вложений"</t>
  </si>
  <si>
    <t>1) 17.10.2009, не установлен</t>
  </si>
  <si>
    <t>Организация оказания медицинской помощи, предусмотренной законодательством субъекта Российской Федерации для определенных категорий граждан</t>
  </si>
  <si>
    <t>1056</t>
  </si>
  <si>
    <t>1) пп. 21.2 п. 2 ст. 26.3</t>
  </si>
  <si>
    <t>1)Закон Оренбургской области от 02.11.2004 № 1523/254-III-ОЗ "О мерах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</si>
  <si>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1) ст. 3</t>
  </si>
  <si>
    <t>1) 01.01.2005, не установлен</t>
  </si>
  <si>
    <t>2)Постановление Правительства Оренбургской области от 25.04.2013 № 344-п "Об обеспечении полноценным питанием беременных женщин, кормящих матерей, а также детей в возрасте до трех лет в Оренбургской области по заключению врачей"</t>
  </si>
  <si>
    <t>2) 17.05.2013, не установлен</t>
  </si>
  <si>
    <t>Организация безвозмездного обеспечения донорской кровью и (или) ее компонентами, а также организация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проведении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</si>
  <si>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1057</t>
  </si>
  <si>
    <t>2)Федеральный закон от 20.07.2012 № 125-ФЗ "О донорстве крови и её компонентов"</t>
  </si>
  <si>
    <t>2) ст. 10</t>
  </si>
  <si>
    <t>2) 20.01.2013, не установлен</t>
  </si>
  <si>
    <t>4) п. 45 ст. 44</t>
  </si>
  <si>
    <t>1)Закон Оренбургской области от 30.08.2012 № 1066/310-V-ОЗ "Об охране здоровья граждан на территории Оренбургской области"</t>
  </si>
  <si>
    <t>1) в целом, ст. 6</t>
  </si>
  <si>
    <t>1) 14.09.2012, не установлен</t>
  </si>
  <si>
    <t>2)Закон Оренбургской области от 31.10.2014 № 2575/733-V-ОЗ "О мерах социальной поддержки отдельных категорий граждан, проживающих в Оренбургской области"</t>
  </si>
  <si>
    <t>3)Постановление Правительства Оренбургской области от 15.05.2014 № 297-п "О плате донорам за сдачу крови и (или) ее компонентов в Оренбургской области"</t>
  </si>
  <si>
    <t>3) 30.05.2014, не установлен</t>
  </si>
  <si>
    <t>4) 01.01.2013, не установлен</t>
  </si>
  <si>
    <t>Уплата страховых взносов на обязательное медицинское страхование неработающего населения</t>
  </si>
  <si>
    <t>1059</t>
  </si>
  <si>
    <t>1) пп. 22 п. 3 ст. 26</t>
  </si>
  <si>
    <t>2) п. 48 ст. 44</t>
  </si>
  <si>
    <t>3)Федеральный закон от 29.11.2010 № 326-ФЗ "Об обязательном медицинском страховании в Российской Федерации"</t>
  </si>
  <si>
    <t>3) ст. 8</t>
  </si>
  <si>
    <t>3) 22.06.2010, не установлен</t>
  </si>
  <si>
    <t>1)Закон Оренбургской области от 23.12.2019 № 2023/537-VI-ОЗ "О размере и порядке уплаты платежей Оренбургской области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</si>
  <si>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1) 09.12.2020, не установлен</t>
  </si>
  <si>
    <t>2)Постановление Правительства Оренбургской области от 25.12.2018 № 883-пп "Об утверждении государственной программы «Развитие здравоохранения Оренбургской области»"</t>
  </si>
  <si>
    <t>2) 01.01.2019, не установлен</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</si>
  <si>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</si>
  <si>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1060</t>
  </si>
  <si>
    <t>1) пп. 24 п. 2 ст. 26.3</t>
  </si>
  <si>
    <t>3)Федеральный закон от 28.12.2013 № 442-ФЗ "Об основах социального обслуживания граждан в Российской Федерации"</t>
  </si>
  <si>
    <t>1)Закон Оренбургской области от 03.10.2014 № 2560/729-V-ОЗ "О разграничении полномочий органов государственной власти Оренбургской области в сфере социального обслуживания граждан в Оренбургской области, внесение изменений и признании утратившими силу отдельных законодательных актов Оренбургской области"</t>
  </si>
  <si>
    <t>2)Закон Оренбургской области от 06.11.2012 № 1126/329-V-ОЗ "Об оказании адресной социальной помощи на условиях заключения социального контракта о взаимных обязательствах"</t>
  </si>
  <si>
    <t>2) абз. 1 ст. 9</t>
  </si>
  <si>
    <t>2) 01.01.2013, не установлен</t>
  </si>
  <si>
    <t>3)Закон Оренбургской области от 12.01.2005 № 1756/284-III-ОЗ "О мерах социальной поддержки многодетных семей"</t>
  </si>
  <si>
    <t>3) 01.01.2005, не установлен</t>
  </si>
  <si>
    <t>4)Закон Оренбургской области от 12.09.2013 № 1754/531-V-ОЗ "Об организации и осуществлении деятельности приемных семей для граждан пожилого возраста и инвалидов на территории Оренбургской области"</t>
  </si>
  <si>
    <t>4) п. 1 ст. 7</t>
  </si>
  <si>
    <t>4) 01.12.2013, не установлен</t>
  </si>
  <si>
    <t>5) 01.01.2012, не установлен</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</si>
  <si>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</si>
  <si>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1061</t>
  </si>
  <si>
    <t>2)Федеральный закон от 09.01.1997 № 5-ФЗ "О предоставлении социальных гарантий Героям Социалистического Труда и полным кавалерам ордена Трудовой Славы"</t>
  </si>
  <si>
    <t>2) ст. 7</t>
  </si>
  <si>
    <t>2) 01.01.1997, не установлен</t>
  </si>
  <si>
    <t>3)Федеральный закон от 17.07.1999 № 178-ФЗ "О государственной социальной помощи"</t>
  </si>
  <si>
    <t>3) 10.06.2020, не установлен</t>
  </si>
  <si>
    <t>4)Федеральный закон от 19.05.1995 № 81-ФЗ "О государственных пособиях гражданам, имеющим детей"</t>
  </si>
  <si>
    <t>4) ст. 4, 16</t>
  </si>
  <si>
    <t>4) 24.05.1995, не установлен</t>
  </si>
  <si>
    <t>5)Федеральный закон от 21.12.2021 № 414-ФЗ "Об общих принципах организации публичной власти в субъектах Российской Федерации"</t>
  </si>
  <si>
    <t>5) 01.01.2023, не установлен</t>
  </si>
  <si>
    <t>6)Федеральный закон от 24.11.1995 № 181-ФЗ "О социальной защите инвалидов в Российской Федерации"</t>
  </si>
  <si>
    <t>6) ст. 5, 15</t>
  </si>
  <si>
    <t>6) 02.12.1995, не установлен</t>
  </si>
  <si>
    <t>7)Закон Российской Федерации от 15.01.1993 № 4301-1 "О статусе Героев Советского Союза, Героев Российской Федерации и полных кавалеров ордена Славы"</t>
  </si>
  <si>
    <t>7) ст. 11</t>
  </si>
  <si>
    <t>7) 15.01.1993, не установлен</t>
  </si>
  <si>
    <t>2) 01.01.2005, не установлен</t>
  </si>
  <si>
    <t>4)Закон Оренбургской области от 12.01.2005 № 1756/284-III-ОЗ "О мерах социальной поддержки многодетных семей"</t>
  </si>
  <si>
    <t>4) 01.01.2005, не установлен</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</si>
  <si>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</si>
  <si>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1062</t>
  </si>
  <si>
    <t>2)Федеральный закон от 17.07.1999 № 178-ФЗ "О государственной социальной помощи"</t>
  </si>
  <si>
    <t>2) ст. 159</t>
  </si>
  <si>
    <t>2) 10.06.2020, не установлен</t>
  </si>
  <si>
    <t>4)Постановление Правительства Российской Федерации от 06.05.2011 № 354 "О предоставлении коммунальных услуг собственникам и пользователям помещений в многоквартирных домах и жилых домов"</t>
  </si>
  <si>
    <t>4) 01.06.2011, не установлен</t>
  </si>
  <si>
    <t>5)Постановление Правительства Российской Федерации от 14.12.2005 № 761 "О предоставлении субсидий на оплату жилых помещений и коммунальных услуг"</t>
  </si>
  <si>
    <t>5) 19.12.2005, не установлен</t>
  </si>
  <si>
    <t>6)Указ Президента Российской Федерации от 27.08.2022 № 586 "О выплатах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t>
  </si>
  <si>
    <t>6) 27.08.2022, не установлен</t>
  </si>
  <si>
    <t>7)Указ Президента Российской Федерации от 31.03.2022 № 175 "О ежемесячной денежной выплате семьям, имеющим детей"</t>
  </si>
  <si>
    <t>7) 31.03.2022, не установлен</t>
  </si>
  <si>
    <t>1)Закон Оренбургской области от 02.11.2004 № 1525/256-III-ОЗ "О пособии на ребенка гражданам, имеющим детей"</t>
  </si>
  <si>
    <t>2)Закон Оренбургской области от 06.09.2013 № 1698/506-V-ОЗ "Об образовании в Оренбургской области"</t>
  </si>
  <si>
    <t>2) 01.09.2013, не установлен</t>
  </si>
  <si>
    <t>3)Закон Оренбургской области от 06.11.2012 № 1078/317-V-ОЗ "О ежемесячной денежной выплате в случае рождения третьего ребенка или последующих детей"</t>
  </si>
  <si>
    <t>3) абз. 1 ст. 5</t>
  </si>
  <si>
    <t>3) 01.01.2013, не установлен</t>
  </si>
  <si>
    <t>6) 01.01.2005, не установлен</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</si>
  <si>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</si>
  <si>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1063</t>
  </si>
  <si>
    <t>2)Федеральный закон от 21.12.1996 № 159-ФЗ "О дополнительных гарантиях по социальной поддержке детей-сирот и детей, оставшихся без попечения родителей"</t>
  </si>
  <si>
    <t>2) 27.12.1996, не установлен</t>
  </si>
  <si>
    <t>3) п. 49 ст. 44</t>
  </si>
  <si>
    <t>1)Закон Оренбургской области от 04.11.2002 № 295/45-III-ОЗ "Об установлении областной социальной пенсии детям"</t>
  </si>
  <si>
    <t>1) абз. 1 ст. 7</t>
  </si>
  <si>
    <t>1) 23.10.2002, не установлен</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</si>
  <si>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образовательных учреждениях), социальной поддержки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 (в части выплат региональных доплат к пенсиям по государственному пенсионному обеспечению)</t>
  </si>
  <si>
    <t>1064</t>
  </si>
  <si>
    <t>2) п. 51 ст. 44</t>
  </si>
  <si>
    <t>1)Закон Оренбургской области от 08.06.2000 № 550/132-ОЗ "Об установлении дополнительной пенсии лицам, имеющим особые заслуги перед Оренбургской областью"</t>
  </si>
  <si>
    <t>1) ст. 4</t>
  </si>
  <si>
    <t>1) 01.01.2006, не установлен</t>
  </si>
  <si>
    <t>2)Постановление Правительства Оренбургской области от 25.12.2018 № 870-пп "Об утверждении государственной программы Оренбургской области «Социальная поддержка граждан в Оренбургской области»"</t>
  </si>
  <si>
    <t>3)Указ Губернатора Оренбургской области от 07.07.2009 № 140-ук "Об установлении областной надбавки к пенсиям вдов и родителей погибших (умерших) Героев Социалистического Труда и кавалеров ордена Трудовой Славы 3-х степеней"</t>
  </si>
  <si>
    <t>3) п. 3</t>
  </si>
  <si>
    <t>3) 23.07.2009, не установлен</t>
  </si>
  <si>
    <t>Организация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</si>
  <si>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1067</t>
  </si>
  <si>
    <t>1) пп. 24.3 п. 2 ст. 26.3</t>
  </si>
  <si>
    <t>2) п. 57 ст. 44</t>
  </si>
  <si>
    <t>3)Федеральный закон от 24.07.1998 № 124-ФЗ "Об основных гарантиях прав ребенка в Российской Федерации"</t>
  </si>
  <si>
    <t>3) ст. 5</t>
  </si>
  <si>
    <t>3) 05.08.1998, не установлен</t>
  </si>
  <si>
    <t>1)Закон Оренбургской области от 18.12.2009 № 3271/751-IV-ОЗ "Об осуществлении и финансовом обеспечении оздоровления и отдыха детей в Оренбургской области"</t>
  </si>
  <si>
    <t>1) ст. 8</t>
  </si>
  <si>
    <t>1) 01.01.2010, не установлен</t>
  </si>
  <si>
    <t>2)Постановление Правительства Оренбургской области от 14.09.2020 № 789-пп "Об организации и финансовом обеспечении отдыха и оздоровления детей в Оренбургской области"</t>
  </si>
  <si>
    <t>2) 18.09.2020, не установлен</t>
  </si>
  <si>
    <t>3)Постановление Правительства Оренбургской области от 28.07.2022 № 833-пп ДСП "Об установлении расходного обязательства и перераспределении бюджетных ассигнований"</t>
  </si>
  <si>
    <t>3) 28.07.2022, не установлен</t>
  </si>
  <si>
    <t>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компенсация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t>
  </si>
  <si>
    <t>1069</t>
  </si>
  <si>
    <t>1) пп. 27 п. 2 ст. 26.3</t>
  </si>
  <si>
    <t>2) п. 60 ст. 44</t>
  </si>
  <si>
    <t>3)Федеральный закон от 31.05.2002 № 63-ФЗ "Об адвокатской деятельности и адвокатуре в Российской Федерации"</t>
  </si>
  <si>
    <t>3) п. 9 ст. 25</t>
  </si>
  <si>
    <t>3) 01.07.2002, не установлен</t>
  </si>
  <si>
    <t>1)Закон Оренбургской области от 27.06.2012 № 886/253-V-ОЗ "О бесплатной юридической помощи в Оренбургской области"</t>
  </si>
  <si>
    <t>1) п. 9 ст. 5 , ст. 6</t>
  </si>
  <si>
    <t>1) 01.01.2013, не установлен</t>
  </si>
  <si>
    <t>Организация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</si>
  <si>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1071</t>
  </si>
  <si>
    <t>1) пп. 29 п. 2 ст. 26.3</t>
  </si>
  <si>
    <t>2) п. 62 ст. 44</t>
  </si>
  <si>
    <t>3)Федеральный закон от 25.02.1999 № 39-ФЗ "Об инвестиционной деятельности в Российской Федерации, осуществляемой в форме капитальных вложений"</t>
  </si>
  <si>
    <t>3) 04.03.1999, не установлен</t>
  </si>
  <si>
    <t>2)Закон Оренбургской области от 09.03.2016 № 3800/1038-V-ОЗ "«О промышленной политике в Оренбургской области»"</t>
  </si>
  <si>
    <t>2) 12.03.2016, не установлен</t>
  </si>
  <si>
    <t>Организация развития национальных видов спорта, организация и проведение официальных региональных и межмуниципальных физкультурных мероприятий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осуществление региональных и межмуниципальных программ и проектов в области физической культуры и спорта, развитие детско-юношеского спорта, реализация мер по развитию физической культуры и спорта инвалидов, лиц с ограниченными возможностями здоровья, создание региональных центров спортивной подготовки и обеспечения их деятельности, присвоение спортивных разрядов и соответствующих квалификационных категорий тренеров, квалификационных категорий специалистов в области физической культуры и спорта,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 государственной аккредитации региональных спортивных федераций</t>
  </si>
  <si>
    <t>1072</t>
  </si>
  <si>
    <t>1)Федеральный закон от 04.12.2007 № 329-ФЗ "О физической культуре и спорте в Российской Федерации"</t>
  </si>
  <si>
    <t>1) 04.12.2007, не установлен</t>
  </si>
  <si>
    <t>2) пп. 30 п. 2 ст. 26.3</t>
  </si>
  <si>
    <t>3) п. 63 ст. 44</t>
  </si>
  <si>
    <t>2)Закон Оренбургской области от 23.12.2021 № 160/60-VII-ОЗ "О мерах социальной поддержки лиц, имеющих выдающиеся достижения и особые заслуги перед Российской Федерацией в области физической культуры и спорта"</t>
  </si>
  <si>
    <t>2) 01.01.2022, не установлен</t>
  </si>
  <si>
    <t>3)Закон Оренбургской области от 29.12.2010 № 4175/979-IV-ОЗ "О физической культуре и спорте в Оренбургской области"</t>
  </si>
  <si>
    <t>3) 02.01.2011, не установлен</t>
  </si>
  <si>
    <t>5)Постановление Правительства Оренбургской области от 29.12.2018 № 920-пп "Об утверждении государственной программы Оренбургской области «Развитие физической культуры, спорта и туризма»"</t>
  </si>
  <si>
    <t>6)Указ Губернатора Оренбургской области от 04.03.2011 № 93-ук "О премиях Губернатора Оренбургской области за достижение высоких спортивных результатов на официальных всероссийских и международных физкультурных или спортивных мероприятиях"</t>
  </si>
  <si>
    <t>6) 16.03.2011, не установлен</t>
  </si>
  <si>
    <t>Создание благоприятных условий для развития туризма в субъекте Российской Федерации</t>
  </si>
  <si>
    <t>1073</t>
  </si>
  <si>
    <t>1) пп. 30.1 п. 2 ст. 26.3</t>
  </si>
  <si>
    <t>2) п. 64 ст. 44</t>
  </si>
  <si>
    <t>3)Федеральный закон от 24.11.1996 № 132-ФЗ "Об основах туристской деятельности в Российской Федерации"</t>
  </si>
  <si>
    <t>3) ст. 3.2.</t>
  </si>
  <si>
    <t>3) 03.12.1996, не установлен</t>
  </si>
  <si>
    <t>1)Закон Оренбургской области от 31.07.2000 № 595/148-ОЗ "О туристской деятельности на территории Оренбургской области"</t>
  </si>
  <si>
    <t>1) 05.09.2000, не установлен</t>
  </si>
  <si>
    <t>2)Постановление Правительства Оренбургской области от 29.12.2018 № 918-пп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Оренбургской области»"</t>
  </si>
  <si>
    <t>2) 12.01.2019, не установлен</t>
  </si>
  <si>
    <t>3)Постановление Правительства Оренбургской области от 29.12.2018 № 920-пп "Об утверждении государственной программы Оренбургской области «Развитие физической культуры, спорта и туризма»"</t>
  </si>
  <si>
    <t>Осуществление полномочий в области пожарной безопасности, предусмотренных Федеральным законом от 21 декабря 1994 года N 69-ФЗ "О пожарной безопасности"</t>
  </si>
  <si>
    <t>1074</t>
  </si>
  <si>
    <t>1) пп. 31 п. 2 ст. 26.3</t>
  </si>
  <si>
    <t>2)Федеральный закон от 21.12.1994 № 69-ФЗ "О пожарной безопасности"</t>
  </si>
  <si>
    <t>2) ст. 18</t>
  </si>
  <si>
    <t>2) 21.12.1994, не установлен</t>
  </si>
  <si>
    <t>3) п. 65,114 ст. 44</t>
  </si>
  <si>
    <t>4)Федеральный закон от 22.07.2008 № 123-ФЗ "Технический регламент о требованиях пожарной безопасности"</t>
  </si>
  <si>
    <t>4) 22.07.2008, не установлен</t>
  </si>
  <si>
    <t>1)Закон Оренбургской области от 23.12.2004 № 1673/276-III-ОЗ "О пожарной безопасности в Оренбургской области"</t>
  </si>
  <si>
    <t>1) абз. 9 п. 1 ст. 13</t>
  </si>
  <si>
    <t>Привлечение субъектом Российской Федерации заемных средств, а также обслуживание и погашение внутренних и внешних долгов субъекта Российской Федерации</t>
  </si>
  <si>
    <t>1077</t>
  </si>
  <si>
    <t>1) пп. 34 п. 2 ст. 26.3</t>
  </si>
  <si>
    <t>2) п. 68 ст. 44</t>
  </si>
  <si>
    <t>1)Постановление Правительства Оренбургской области от 24.08.2012 № 702-п "Об управлении государственным долгом Оренбургской области"</t>
  </si>
  <si>
    <t>1) 31.08.2012, не установлен</t>
  </si>
  <si>
    <t>2)Постановление Правительства Оренбургской области от 25.12.2018 № 886-пп "Об утверждении государственной программы «Управление государственными финансами и государственным долгом Оренбургской области»"</t>
  </si>
  <si>
    <t>Учреждение печатного средства массовой информации и сетевого издания для обнародования (официального опубликования) правовых актов органов государственной власти субъекта Российской Федерации, иной официальной информации</t>
  </si>
  <si>
    <t>1081</t>
  </si>
  <si>
    <t>1) пп. 38 п. 2 ст. 26.3</t>
  </si>
  <si>
    <t>2) п. 71 ст. 44</t>
  </si>
  <si>
    <t>1)Постановление Правительства Оренбургской области от 11.02.2008 № 49-п "Об утверждении порядка предоставления из областного бюджета субсидий юридическим лицам в целях возмещения части затрат, связанных с обеспечением доступа населения к информации о социально-экономическом состоянии и перспективах развития Оренбургской области"</t>
  </si>
  <si>
    <t>1) 21.02.2008, не установлен</t>
  </si>
  <si>
    <t>2)Постановление Правительства Оренбургской области от 18.04.2022 № 363-пп "Об утверждении порядка предоставления субсидии акционерному обществу «ТВЦ «Планета» на финансовое обеспечение мероприятий, связанных с предотвращением влияния ухудшения экономической ситуации на развитие телевизионного и радиовещания на территории Оренбургской области, профилактикой и устранением последствий распространения коронавирусной инфекции"</t>
  </si>
  <si>
    <t>2) 19.04.2022, не установлен</t>
  </si>
  <si>
    <t>Материально-техническое обеспечение деятельности мировых судей и оплаты труда работников аппарата мировых судей</t>
  </si>
  <si>
    <t>1083</t>
  </si>
  <si>
    <t>2)Федеральный закон от 17.12.1998 № 188-ФЗ "О мировых судьях в Российской Федерации"</t>
  </si>
  <si>
    <t>2) п. 3 ст. 10</t>
  </si>
  <si>
    <t>2) 21.12.1998, не установлен</t>
  </si>
  <si>
    <t>1)Закон Оренбургской области от 02.09.1999 № 345/74-ОЗ "О мировых судьях в Оренбургской области"</t>
  </si>
  <si>
    <t>1) 14.09.1999, не установлен</t>
  </si>
  <si>
    <t>3)Постановление Правительства Оренбургской области от 09.06.2015 № 447-п "О создании государственного казенного учреждения «Центр по материально-техническому и хозяйственному обеспечению деятельности мировых судей Оренбургской области»"</t>
  </si>
  <si>
    <t>3) 09.06.2015, не установлен</t>
  </si>
  <si>
    <t>4)Указ Губернатора Оренбургской области от 03.07.2015 № 523-ук "Об утверждении положения о комитете по обеспечению деятельности мировых судей Оренбургской области"</t>
  </si>
  <si>
    <t>4) 10.07.2015, не установлен</t>
  </si>
  <si>
    <t>Предоставление материальной и иной помощи для погребения</t>
  </si>
  <si>
    <t>1084</t>
  </si>
  <si>
    <t>1) пп. 41 п. 2 ст. 26.3</t>
  </si>
  <si>
    <t>2)Федеральный закон от 12.01.1996 № 8-ФЗ "О погребении и похоронном деле"</t>
  </si>
  <si>
    <t>2) ст. 9, 10</t>
  </si>
  <si>
    <t>2) 20.01.1996, не установлен</t>
  </si>
  <si>
    <t>3) п. 73 ст. 44</t>
  </si>
  <si>
    <t>1)Закон Оренбургской области от 06.09.2004 № 1421/223-III-ОЗ "О погребении и похоронном деле на территории Оренбургской области"</t>
  </si>
  <si>
    <t>1) п. 2 ст. 9</t>
  </si>
  <si>
    <t>1) 18.09.2004, не установлен</t>
  </si>
  <si>
    <t>2)Постановление Правительства Оренбургской области от 03.07.2015 № 523-п "Об утверждении порядка предоставления из областного бюджета субсидий специализированным службам по вопросам похоронного дела в целях возмещения затрат в связи с оказанием гарантированного перечня услуг по погребению"</t>
  </si>
  <si>
    <t>2) п. 2</t>
  </si>
  <si>
    <t>2) 09.07.2015, не установлен</t>
  </si>
  <si>
    <t>3)Постановление Правительства Оренбургской области от 25.12.2018 № 870-пп "Об утверждении государственной программы Оренбургской области «Социальная поддержка граждан в Оренбургской области»"</t>
  </si>
  <si>
    <t>Утверждение схем территориального планирования субъекта Российской Федерации, утверждение документации по планировке территории для размещения объектов капитального строительства регионального значения, утверждение региональных нормативов градостроительного проектирования, выдача разрешения на строительство объекта капитального строительства,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в случаях, предусмотренных Градостроительным кодексом Российской Федерации</t>
  </si>
  <si>
    <t>1085</t>
  </si>
  <si>
    <t>2) п. 74 ст. 44</t>
  </si>
  <si>
    <t>3)Федеральный закон от 29.12.2004 № 190-ФЗ "Градостроительный кодекс Российской Федерации"</t>
  </si>
  <si>
    <t>3) 14.01.2005, не установлен</t>
  </si>
  <si>
    <t>2) 21.02.2007, не установлен</t>
  </si>
  <si>
    <t>6)Постановление Правительства Оренбургской области от 21.12.2018 № 834-пп "Об утверждении государственной программы «Стимулирование развития жилищного строительства в Оренбургской области»"</t>
  </si>
  <si>
    <t>Осуществление регионального государственного контроля (надзора) в области долевого строительства многоквартирных домов и (или) иных объектов недвижимости, регионального государственного контроля (надзора) за деятельностью жилищно-строительных кооперативов, связанной с привлечением средств членов кооперативов для строительства многоквартирных домов</t>
  </si>
  <si>
    <t>1086</t>
  </si>
  <si>
    <t>1)Закон Оренбургской области от 28.12.2017 № 751/185-VI-ОЗ "О защите прав участников долевого строительства многоквартирных домов, расположенных на территории Оренбургской области"</t>
  </si>
  <si>
    <t>1) абз. 7 п. 3 ст. 3</t>
  </si>
  <si>
    <t>1) 08.01.2018, не установлен</t>
  </si>
  <si>
    <t>Осуществление регионального государственного строительного надзора в случаях, предусмотренных Градостроительным кодексом Российской Федерации</t>
  </si>
  <si>
    <t>1087</t>
  </si>
  <si>
    <t>1) пп. 42.2 п. 2 ст. 26.3</t>
  </si>
  <si>
    <t>2) п. 77 ст. 44</t>
  </si>
  <si>
    <t>1)Закон Оренбургской области от 30.12.2005 № 2893/518-III-ОЗ "О государственной гражданской службе Оренбургской области"</t>
  </si>
  <si>
    <t>1) 31.01.2006, не установлен</t>
  </si>
  <si>
    <t>2)Указ Губернатора Оренбургской области от 12.04.2007 № 41-ук "Об утверждении положения об инспекции государственного строительного надзора Оренбургской области"</t>
  </si>
  <si>
    <t>2) 26.04.2007, не установлен</t>
  </si>
  <si>
    <t>3)Указ Губернатора Оренбургской области от 13.04.2015 № 240-ук "Об утверждении структуры и предельной численности инспекции государственного строительного надзора Оренбургской области"</t>
  </si>
  <si>
    <t>3) 13.04.2015, не установлен</t>
  </si>
  <si>
    <t>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</si>
  <si>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1088</t>
  </si>
  <si>
    <t>1) пп. 43 п. 2 ст. 26.3</t>
  </si>
  <si>
    <t>2) п. 82 ст. 44</t>
  </si>
  <si>
    <t>3)Закон Российской Федерации от 21.02.1992 № 2395-1 "О недрах"</t>
  </si>
  <si>
    <t>3) 16.04.1992, не установлен</t>
  </si>
  <si>
    <t>1)Закон Оренбургской области от 01.11.2021 № 55/28-VII-ОЗ "Об отдельных вопросах в сфере регулирования отношений недропользования на территории Оренбургской области"</t>
  </si>
  <si>
    <t>1) 01.01.2022, не установлен</t>
  </si>
  <si>
    <t>2)Постановление Правительства Оренбургской области от 04.06.2007 № 195-п "О проведении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</si>
  <si>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2) 08.06.2007, не установлен</t>
  </si>
  <si>
    <t>Осуществление мероприятий в области охраны труда, предусмотренных трудовым законодательством</t>
  </si>
  <si>
    <t>1090</t>
  </si>
  <si>
    <t>1)Федеральный закон от 21.12.2021 № 414-ФЗ "Об общих принципах организации публичной власти в субъектах Российской Федерации"</t>
  </si>
  <si>
    <t>1) 01.01.2023, не установлен</t>
  </si>
  <si>
    <t>1)Закон Оренбургской области от 16.03.2007 № 1038/234-IV-ОЗ "Об охране труда в Оренбургской области"</t>
  </si>
  <si>
    <t>1) 25.03.2007, не установлен</t>
  </si>
  <si>
    <t>2)Постановление Правительства Оренбургской области от 25.12.2018 № 869-пп "Об утверждении государственной программы «Содействие занятости населения Оренбургской области»"</t>
  </si>
  <si>
    <t>Организация и осуществление на межмуниципальном и региональном уровне мероприятий по территориальной обороне и гражданской обороне, защита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организация и осуществление регионального государственного надзора в области защиты населения и территорий от чрезвычайных ситуаций и государственного надзора за реализацией органами местного самоуправления полномочий в области защиты населения и территорий от чрезвычайных ситуаций</t>
  </si>
  <si>
    <t>1092</t>
  </si>
  <si>
    <t>1)Федеральный закон от 12.02.1998 № 28-ФЗ "О гражданской обороне"</t>
  </si>
  <si>
    <t>1) 12.02.1998, не установлен</t>
  </si>
  <si>
    <t>2)Закон Оренбургской области от 28.02.2022 № 235/90-VII-ОЗ ""О регулировании отдельных вопросов в области защиты населения и территорий Оренбургской области от чрезвычайных ситуаций природного и техногенного характера""</t>
  </si>
  <si>
    <t>6) 27.11.2008, не установлен</t>
  </si>
  <si>
    <t>7) п. 8</t>
  </si>
  <si>
    <t>7) 19.01.2010, не установлен</t>
  </si>
  <si>
    <t>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</si>
  <si>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1093</t>
  </si>
  <si>
    <t>2) п. 90 ст. 44</t>
  </si>
  <si>
    <t>3)Федеральный закон от 24.05.1999 № 99-ФЗ "О государственной политике Российской Федерации в отношении соотечественников за рубежом"</t>
  </si>
  <si>
    <t>3) ст. 19.1</t>
  </si>
  <si>
    <t>3) 01.06.1999, не установлен</t>
  </si>
  <si>
    <t>4)Постановление Правительства Российской Федерации от 15.04.2014 № 345 "Об утверждении государственной программы Российской Федерации «Обеспечение общественного порядка и противодействие преступности»"</t>
  </si>
  <si>
    <t>4) 15.04.2014, не установлен</t>
  </si>
  <si>
    <t>1)Постановление Правительства Оренбургской области от 02.06.2014 № 365-п "О реализации мероприятий государственной программы Оренбургской области «Оказание содействия добровольному переселению в Оренбургскую область соотечественников, проживающих за рубежом»"</t>
  </si>
  <si>
    <t>1) 13.06.2014, не установлен</t>
  </si>
  <si>
    <t>2)Постановление Правительства Оренбургской области от 25.12.2018 № 860-пп "Об утверждении государственной программы Оренбургской области «Оказание содействия добровольному переселению в Оренбургскую область соотечественников, проживающих за рубежом»"</t>
  </si>
  <si>
    <t>3)Указ Губернатора Оренбургской области от 15.11.2019 № 523-ук "Об утверждении положения о министерстве региональной и информационной политики Оренбургской области"</t>
  </si>
  <si>
    <t>3) 16.11.2019, не установлен</t>
  </si>
  <si>
    <t>Организация проведения на территории субъекта Российской Федерации мероприятий по предупреждению и ликвидации болезней животных, их лечению, защите населения от болезней, общих для человека и животных, за исключением вопросов, решение которых отнесено к ведению Российской Федерации</t>
  </si>
  <si>
    <t>1095</t>
  </si>
  <si>
    <t>1) пп. 49 п. 2 ст. 26.3</t>
  </si>
  <si>
    <t>2) п. 92 ст. 44</t>
  </si>
  <si>
    <t>3)Закон Российской Федерации от 14.05.1993 № 4979-1 "О ветеринарии"</t>
  </si>
  <si>
    <t>3) 17.06.1993, не установлен</t>
  </si>
  <si>
    <t>3)Постановление Правительства Оренбургской области от 25.01.2012 № 40-п "О предоставлении государственными бюджетными учреждениями, подведомственными министерству сельского хозяйства, пищевой и перерабатывающей промышленности Оренбургской области, услуг и работ гражданам и юридическим лицам"</t>
  </si>
  <si>
    <t>3) 03.02.2012, не установлен</t>
  </si>
  <si>
    <t>Организация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t>
  </si>
  <si>
    <t>1100</t>
  </si>
  <si>
    <t>1)Федеральный закон от 06.03.2006 № 35-ФЗ "О противодействии терроризму"</t>
  </si>
  <si>
    <t>1) ст. 5.1</t>
  </si>
  <si>
    <t>1) 10.03.2006, не установлен</t>
  </si>
  <si>
    <t>2) пп. 51.1 п. 2 ст. 26.3</t>
  </si>
  <si>
    <t>2)Постановление Правительства Оренбургской области от 25.12.2018 № 880-пп "Об утверждении государственной программы "Профилактика терроризма и экстремизма на территории Оренбургской области"</t>
  </si>
  <si>
    <t>Поддержка граждан и их объединений, участвующих в охране общественного порядка</t>
  </si>
  <si>
    <t>1101</t>
  </si>
  <si>
    <t>1)Федеральный закон от 02.04.2014 № 44-ФЗ "Об участие граждан в охране общественного порядка"</t>
  </si>
  <si>
    <t>1) ст. 21</t>
  </si>
  <si>
    <t>1) 02.04.2014, не установлен</t>
  </si>
  <si>
    <t>2) пп. 51.2 п. 2 ст. 26.3</t>
  </si>
  <si>
    <t>1)Постановление Правительства Оренбургской области от 11.10.2012 № 899-п "Об утверждении положения о поощрении граждан и членов общественных объединений правоохранительной направленности за активное участие в мероприятиях, способствующих обеспечению правопорядка на территории Оренбургской области, и об организации изготовления и выдачи удостоверений и нагрудных знаков народного дружинника"</t>
  </si>
  <si>
    <t>1) 19.10.2012, не установлен</t>
  </si>
  <si>
    <t>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(заказов) или задач по проведению мероприятий по переводу экономики субъекта Российской Федерации на работу в условиях военного времени и обеспечение условий работникам созданных мобилизационных органов, координация и контроль за проведением органами местного самоуправления и организациями, деятельность которых связана с деятельностью указанных органов или которые находятся в сфере их ведения, мероприятий по мобилизационной подготовке, а также осуществление методического обеспечения этих мероприятий</t>
  </si>
  <si>
    <t>1102</t>
  </si>
  <si>
    <t>1) пп. 52 п. 2 ст. 26.3</t>
  </si>
  <si>
    <t>3)Постановление Правительства Российской Федерации от 24.12.1996 № 1539-89 "Положение о финансировании мероприятий по мобилизационной подготовке экономики Российской Федерации"</t>
  </si>
  <si>
    <t>3) 01.01.1997, не установлен</t>
  </si>
  <si>
    <t>1)Постановление Правительства Оренбургской области от 03.12.2004 № 244-пс "О передаче запасного пункта управления администрации Оренбургской области в оперативное управление администрации Октябрьского района"</t>
  </si>
  <si>
    <t>1) 03.12.2004, не установлен</t>
  </si>
  <si>
    <t>2)Указ Губернатора Оренбургской области от 08.09.2006 № 171-укс "Об утверждении положения о запасном пункте управления"</t>
  </si>
  <si>
    <t>2) 01.09.2006, не установлен</t>
  </si>
  <si>
    <t>3)Указ Губернатора Оренбургской области от 30.04.2009 № 81-ук "Об утверждении положения об аппарате Губернатора и Правительства Оренбургской области"</t>
  </si>
  <si>
    <t>3) 22.05.2009, не установлен</t>
  </si>
  <si>
    <t>Организация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</si>
  <si>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1103</t>
  </si>
  <si>
    <t>1) пп. 53 п. 2 ст. 26.3</t>
  </si>
  <si>
    <t>2) п. 101,102 ст. 44</t>
  </si>
  <si>
    <t>3)Федеральный закон от 23.08.1996 № 127-ФЗ "О науке и государственной научно-технической политике"</t>
  </si>
  <si>
    <t>3) ст. 12</t>
  </si>
  <si>
    <t>3) 03.09.1996, не установлен</t>
  </si>
  <si>
    <t>1)Закон Оренбургской области от 27.09.2010 № 3806/871-IV-ОЗ "О государственной поддержке молодых ученых в Оренбургской области"</t>
  </si>
  <si>
    <t>1) п. 5 ст. 6</t>
  </si>
  <si>
    <t>1) 16.10.2010, не установлен</t>
  </si>
  <si>
    <t>2)Закон Оренбургской области от 29.09.2009 № 3072/692-IV-ОЗ "Об областных грантах в сфере научной и научно-технической деятельности"</t>
  </si>
  <si>
    <t>2) ст. 2</t>
  </si>
  <si>
    <t>2) 01.01.2010, не установлен</t>
  </si>
  <si>
    <t>3)Указ Губернатора Оренбургской области от 12.11.2012 № 781-ук "Об учреждении премий Губернатора Оренбургской области в сфере науки и техники"</t>
  </si>
  <si>
    <t>3) 22.11.2012, не установлен</t>
  </si>
  <si>
    <t>Установление подлежащих государственному регулированию цен (тарифов) на товары (услуги) в соответствии с законодательством Российской Федерации (за исключением расходных обязательств, отраженных по иным кодам расходных обязательств)</t>
  </si>
  <si>
    <t>1105</t>
  </si>
  <si>
    <t>1) пп. 55 п. 2 ст. 26.3</t>
  </si>
  <si>
    <t>4)Постановление Правительства Российской Федерации от 07.03.1995 № 239 "О мерах по упорядочению государственного регулирования цен (тарифов)"</t>
  </si>
  <si>
    <t>4) 16.03.1995, не установлен</t>
  </si>
  <si>
    <t>1)Приказ департамента Оренбургской области по ценам и регулированию тарифов от 23.12.2021 № 288-ж/д "Об установлении экономически обоснованного уровня тарифов на перевозки пассажиров железнодорожным транспортом общего пользования в пригородном сообщении на территории Оренбургской области для АО "Башкортостанская пригородная пассажирская компания"</t>
  </si>
  <si>
    <t>1) 01.01.2022, 31.12.2022</t>
  </si>
  <si>
    <t>2)Приказ департамента Оренбургской области по ценам и регулированию тарифов от 23.12.2021 № 289-ж/д "Об установлении экономически обоснованного уровня тарифов на перевозки пассажиров железнодорожным транспортом общего пользования в пригородном сообщении на территории Оренбургской области для АО "Свердловская пригородная компания"</t>
  </si>
  <si>
    <t>2) 01.01.2022, 31.12.2022</t>
  </si>
  <si>
    <t>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</si>
  <si>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1106</t>
  </si>
  <si>
    <t>1) пп. 55.1 п. 2 ст. 26.3</t>
  </si>
  <si>
    <t>2) п. 104 ст. 44</t>
  </si>
  <si>
    <t>Осуществление регионального государственного надзора в области технического состояния и эксплуатации самоходных машин и других видов техники, аттракционов</t>
  </si>
  <si>
    <t>1108</t>
  </si>
  <si>
    <t>1) пп. 57 п. 2 ст. 26.3</t>
  </si>
  <si>
    <t>1)Постановление Правительства Оренбургской области от 29.12.2018 № 918-пп "Об утверждении государственной программы «Развитие сельского хозяйства и регулирование рынков сельскохозяйственной продукции, сырья и продовольствия Оренбургской области»"</t>
  </si>
  <si>
    <t>1) 12.01.2019, не установлен</t>
  </si>
  <si>
    <t>Осуществление региональных и межмуниципальных программ и мероприятий по работе с детьми и молодежью</t>
  </si>
  <si>
    <t>1110</t>
  </si>
  <si>
    <t>1) пп. 58 п. 2 ст. 26.3</t>
  </si>
  <si>
    <t>3)Федеральный закон от 28.06.1995 № 98-ФЗ "О государственной поддержке молодежных и детских общественных объединений"</t>
  </si>
  <si>
    <t>3) п. 1 ст. 2.1</t>
  </si>
  <si>
    <t>3) 28.06.1995, не установлен</t>
  </si>
  <si>
    <t>1) п. 8 ст. 5</t>
  </si>
  <si>
    <t>3)Закон Оренбургской области от 28.02.2022 № 216/74-VII-ОЗ "О молодежной политике в Оренбургской области и признании утратившими силу отдельных законодательных актов (положений законодательных актов) Оренбургской области"</t>
  </si>
  <si>
    <t>3) 28.02.2022, не установлен</t>
  </si>
  <si>
    <t>5)Постановление Правительства Оренбургской области от 02.04.2014 № 187-п "О порядке предоставления субсидии социально ориентированным молодежным общественным организациям, осуществляющим свою деятельность на территории Оренбургской области, и о порядке предоставления субсидии социально ориентированным детским общественным организациям, осуществляющим свою деятельность на территории Оренбургской области"</t>
  </si>
  <si>
    <t>5) 18.04.2014, не установлен</t>
  </si>
  <si>
    <t>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</si>
  <si>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1111</t>
  </si>
  <si>
    <t>1)Федеральный закон от 03.06.2006 № 74-ФЗ "Водный кодекс Российской Федерации"</t>
  </si>
  <si>
    <t>1) ст. 25</t>
  </si>
  <si>
    <t>1) 08.06.2006, не установлен</t>
  </si>
  <si>
    <t>2) пп. 59 п. 2 ст. 26.3</t>
  </si>
  <si>
    <t>3) п. 112 ст. 44</t>
  </si>
  <si>
    <t>1)Постановление Правительства Оренбургской области от 24.12.2018 № 838-пп "Об утверждении государственной программы «Воспроизводство и использование природных ресурсов Оренбургской области»"</t>
  </si>
  <si>
    <t>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</si>
  <si>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1112</t>
  </si>
  <si>
    <t>1)Федеральный закон от 04.12.2006 № 200-ФЗ "Лесной кодекс Российской Федерации"</t>
  </si>
  <si>
    <t>1) ст. 82</t>
  </si>
  <si>
    <t>1) 01.01.2007, не установлен</t>
  </si>
  <si>
    <t>2) пп. 60 п. 2 ст. 26.3</t>
  </si>
  <si>
    <t>3) п. 113 ст. 44</t>
  </si>
  <si>
    <t>1)Закон Оренбургской области от 24.12.2012 № 1309/370-V-ОЗ "О разграничении полномочий в сфере лесных отношений на территории Оренбургской области между органами государственной власти Оренбургской области"</t>
  </si>
  <si>
    <t>1) 18.01.2013, не установлен</t>
  </si>
  <si>
    <t>2)Постановление Правительства Оренбургской области от 24.12.2018 № 838-пп "Об утверждении государственной программы «Воспроизводство и использование природных ресурсов Оренбургской области»"</t>
  </si>
  <si>
    <t>Осуществление регионального государственного жилищного надзора, регулирование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 осуществления регионального государственного лицензионного контроля за осуществлением предпринимательской деятельностью по управлению многоквартирными домами</t>
  </si>
  <si>
    <t>1113</t>
  </si>
  <si>
    <t>1) пп. 61 п. 2 ст. 26.3</t>
  </si>
  <si>
    <t>2) п. 115-119 ст. 44</t>
  </si>
  <si>
    <t>3)Федеральный закон от 27.07.2004 № 79-ФЗ "О государственной гражданской службе Российской Федерации"</t>
  </si>
  <si>
    <t>3) 01.02.2005, не установлен</t>
  </si>
  <si>
    <t>1)Закон Оренбургской области от 12.09.2013 № 1762/539-V-ОЗ "Об организации проведения капитального ремонта общего имущества в многоквартирных домах, расположенных на территории Оренбургской области"</t>
  </si>
  <si>
    <t>1) 26.09.2013, не установлен</t>
  </si>
  <si>
    <t>4)Постановление Правительства Оренбургской области от 29.12.2018 № 924-пп "Об утверждении государственной программы«Обеспечение качественными услугами жилищно-коммунального хозяйства населения Оренбургской области» постановление Правительства Оренбургской области"</t>
  </si>
  <si>
    <t>Организация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t>
  </si>
  <si>
    <t>1114</t>
  </si>
  <si>
    <t>1) пп. 62 п. 2 ст. 26.3</t>
  </si>
  <si>
    <t>2) п. 120 ст. 44</t>
  </si>
  <si>
    <t>3) п. 1 ст. 62</t>
  </si>
  <si>
    <t>1) п. 5 ст. 57,58</t>
  </si>
  <si>
    <t>2)Указ Губернатора Оренбургской области от 09.01.2014 № 5-ук "Об утверждении положения о государственном заказе на дополнительное профессиональное образование государственных гражданских служащих Оренбургской области"</t>
  </si>
  <si>
    <t>2) 17.01.2014, не установлен</t>
  </si>
  <si>
    <t>Утверждение и реализация региональных программ в области энергосбережения и повышения энергетической эффективности, организация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организации и проведения иных мероприятий, предусмотренных законодательством об энергосбережении и о повышении энергетической эффективности</t>
  </si>
  <si>
    <t>1117</t>
  </si>
  <si>
    <t>1) пп. 65 п. 2 ст. 26.3</t>
  </si>
  <si>
    <t>2) п. 123 ст. 44</t>
  </si>
  <si>
    <t>3)Федеральный закон от 23.11.2009 № 261-ФЗ "Об энергосбережении и о повышении энергетической эффективности и о внесении изменений в отдельные законодательные акты Российской Федерации"</t>
  </si>
  <si>
    <t>3) 27.11.2009, не установлен</t>
  </si>
  <si>
    <t>1)Закон Оренбургской области от 02.07.2008 № 2293/468-IV-ОЗ "Об энергосбережении в Оренбургской области"</t>
  </si>
  <si>
    <t>1) 19.07.2008, не установлен</t>
  </si>
  <si>
    <t>2)Постановление Правительства Оренбургской области от 24.12.2020 № 1215-пп "Об утверждении государственной программы "Развитие промышленности, обеспечение энергосбережения и повышение энергетической эффективности Оренбургской области"</t>
  </si>
  <si>
    <t>2) 01.01.2021, не установлен</t>
  </si>
  <si>
    <t>Реализация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муниципального округа, городского округа, находящихся на территории субъекта Российской Федерации, к ценовой зоне теплоснабжения, а также осуществления регионального государственного контроля (надзора) в области регулирования цен (тарифов) в сфере теплоснабжения</t>
  </si>
  <si>
    <t>1118</t>
  </si>
  <si>
    <t>1) пп. 67 п. 2 ст. 26.3</t>
  </si>
  <si>
    <t>2) п. 124,125 ст. 44</t>
  </si>
  <si>
    <t>3)Федеральный закон от 27.07.2010 № 190-ФЗ "О теплоснабжении"</t>
  </si>
  <si>
    <t>3) 30.07.2020, не установлен</t>
  </si>
  <si>
    <t>1)Постановление Правительства Оренбургской области от 23.12.2021 № 1235-пп "Об установлении розничной цены на твердое топливо, реализуемое населению Оренбургской области, и ее предельного уровня"</t>
  </si>
  <si>
    <t>1) 29.12.2021, не установлен</t>
  </si>
  <si>
    <t>Реализация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разработка и реализация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</si>
  <si>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1121</t>
  </si>
  <si>
    <t>1) пп. 69 п. 2 ст. 26.3</t>
  </si>
  <si>
    <t>2) п. 129 ст. 44</t>
  </si>
  <si>
    <t>3)Федеральный закон от 28.12.2009 № 381-ФЗ "Об основах государственного регулирования торговой деятельности в Российской Федерации"</t>
  </si>
  <si>
    <t>3) ст. 6</t>
  </si>
  <si>
    <t>3) 01.02.2010, не установлен</t>
  </si>
  <si>
    <t>1)Закон Оренбургской области от 04.03.2011 № 4325/1014-IV-ОЗ "Об организации торговой деятельности в Оренбургской области"</t>
  </si>
  <si>
    <t>1) ст. 2</t>
  </si>
  <si>
    <t>1) 27.03.2011, не установлен</t>
  </si>
  <si>
    <t>2)Постановление Правительства Оренбургской области от 25.12.2018 № 888-пп "Об утверждении государственной программы «Экономическое развитие Оренбургской области»"</t>
  </si>
  <si>
    <t>Организация и обеспечение деятельности общественной палаты субъекта Российской Федерации</t>
  </si>
  <si>
    <t>1125</t>
  </si>
  <si>
    <t>1) пп. 74 п. 2 ст. 26.3</t>
  </si>
  <si>
    <t>2) п. 133 ст. 44</t>
  </si>
  <si>
    <t>1)Закон Оренбургской области от 03.03.2006 № 3152/548-III-ОЗ "Об общественной палате Оренбургской области"</t>
  </si>
  <si>
    <t>1) 17.03.2006, не установлен</t>
  </si>
  <si>
    <t>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</si>
  <si>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1126</t>
  </si>
  <si>
    <t>2)Постановление Правительства Российской Федерации от 15.04.2014 № 298 "Об утверждении государственной программы Российской Федерации «Содействие занятости населения»"</t>
  </si>
  <si>
    <t>2) 15.04.2014, не установлен</t>
  </si>
  <si>
    <t>3)Распоряжение Правительства Российской Федерации от 04.03.2009 № 265-р "О всероссийском конкурсе "Российская организация высокой социальной эффективности"</t>
  </si>
  <si>
    <t>3) 04.03.2009, не установлен</t>
  </si>
  <si>
    <t>4)Закон Российской Федерации от 19.04.1991 № 1032-1 "О занятости населения в Российской Федерации"</t>
  </si>
  <si>
    <t>4) 02.05.1991, не установлен</t>
  </si>
  <si>
    <t>1)Закон Оренбургской области от 22.08.2012 № 1031/299-V-ОЗ "О регулировании отдельных вопросов в сфере содействия занятости населения в Оренбургской области"</t>
  </si>
  <si>
    <t>3)Постановление Правительства Оренбургской области от 09.07.2012 № 592-п "Об утверждении порядка предоставления и размеров денежных выплат гражданам при осуществлении полномочий Оренбургской области в сфере содействия занятости населения"</t>
  </si>
  <si>
    <t>3) 20.07.2012, не установлен</t>
  </si>
  <si>
    <t>Организация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</si>
  <si>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1128</t>
  </si>
  <si>
    <t>1) пп. 77 п. 2 ст. 26.3</t>
  </si>
  <si>
    <t>1)Постановление Правительства Оренбургской области от 08.11.2016 № 790-п "Об услугах (функциях), предоставление которых может быть организовано по принципу «одного окна» в многофункциональных центрах предоставления государственных и муниципальных услуг Оренбургской области"</t>
  </si>
  <si>
    <t>1) 11.11.2016, не установлен</t>
  </si>
  <si>
    <t>3)Постановление Правительства Оренбургской области от 25.12.2018 № 888-пп "Об утверждении государственной программы «Экономическое развитие Оренбургской области»"</t>
  </si>
  <si>
    <t>3) 01.01.2019, не установлен</t>
  </si>
  <si>
    <t>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</si>
  <si>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1129</t>
  </si>
  <si>
    <t>1) ст. 5</t>
  </si>
  <si>
    <t>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</si>
  <si>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1130</t>
  </si>
  <si>
    <t>2) п. 49 ст. 44</t>
  </si>
  <si>
    <t>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</si>
  <si>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1131</t>
  </si>
  <si>
    <t>1) пп. 80 п. 2 ст. 26.3</t>
  </si>
  <si>
    <t>2) п. 141 ст. 44</t>
  </si>
  <si>
    <t>1)Постановление Правительства Оренбургской области от 15.06.2021 № 482-пп "Об утверждении порядка предоставления субсидии некоммерческим организациям на ресоциализацию лиц, потребляющих наркотические средства и психотропные вещества в немедицинских целях"</t>
  </si>
  <si>
    <t>1) 18.06.2021, не установлен</t>
  </si>
  <si>
    <t>2)Постановление Правительства Оренбургской области от 29.12.2018 № 909-пп "Об утверждении государственной программы «Обеспечение общественного порядка и противодействие преступности в Оренбургской области»"</t>
  </si>
  <si>
    <t>Осуществление полномочий в сфере промышленной политики, предусмотренных Федеральным законом от 31 декабря 2014 г. № 488-ФЗ «О промышленной политике в Российской Федерации»</t>
  </si>
  <si>
    <t>1134</t>
  </si>
  <si>
    <t>1) пп. 83 п. 2 ст. 26.3</t>
  </si>
  <si>
    <t>2) п. 145 ст. 44</t>
  </si>
  <si>
    <t>3)Федеральный закон от 31.12.2014 № 488-ФЗ "О промышленной политике в Российской Федерации"</t>
  </si>
  <si>
    <t>3) 01.09.2016, не установлен</t>
  </si>
  <si>
    <t>1)Закон Оренбургской области от 09.03.2016 № 3800/1038-V-ОЗ "«О промышленной политике в Оренбургской области»"</t>
  </si>
  <si>
    <t>1) 12.03.2016, не установлен</t>
  </si>
  <si>
    <t>3)Постановление Правительства Оренбургской области от 24.12.2020 № 1215-пп "Об утверждении государственной программы "Развитие промышленности, обеспечение энергосбережения и повышение энергетической эффективности Оренбургской области"</t>
  </si>
  <si>
    <t>3) 01.01.2021, не установлен</t>
  </si>
  <si>
    <t>1.3. не включенные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</si>
  <si>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1300</t>
  </si>
  <si>
    <t>Полномочия в сфере газоснабжения – статья 4 Федерального закона от 31 марта 1999 г. № 69-ФЗ «О газоснабжении в Российской Федерации»</t>
  </si>
  <si>
    <t>1304</t>
  </si>
  <si>
    <t>1)Федеральный закон от 31.03.1999 № 69-ФЗ "О газоснабжении в Российской Федерации"</t>
  </si>
  <si>
    <t>1) 05.04.1999, не установлен</t>
  </si>
  <si>
    <t>1)Постановление Правительства Оренбургской области от 29.12.2018 № 924-пп "Об утверждении государственной программы«Обеспечение качественными услугами жилищно-коммунального хозяйства населения Оренбургской области» постановление Правительства Оренбургской области"</t>
  </si>
  <si>
    <t>Полномочия в сфере ведения государственного кадастра недвижимости - части 1, 3 статьи 19, части 10, 15 статьи 32, часть 4 статьи 69.1 Федерального закона от 13 июля 2015 г. № 218-ФЗ «О государственной регистрации недвижимости»</t>
  </si>
  <si>
    <t>1308</t>
  </si>
  <si>
    <t>1)Постановление Правительства Оренбургской области от 20.12.2018 № 827-пп "Об утверждении государственной программы «Управление земельно-имущественным комплексом Оренбургской области»"</t>
  </si>
  <si>
    <t>Полномочия в сфере ценных бумаг – статья 121.1 Бюджетного кодекса Российской Федерации</t>
  </si>
  <si>
    <t>1337</t>
  </si>
  <si>
    <t>1)Федеральный закон от 31.07.1998 № 145-ФЗ "Бюджетный кодекс Российской Федерации"</t>
  </si>
  <si>
    <t>1) п. 6 ст. 121.1</t>
  </si>
  <si>
    <t>1) 01.01.2000, не установлен</t>
  </si>
  <si>
    <t>1)Постановление Правительства Оренбургской области от 25.12.2018 № 886-пп "Об утверждении государственной программы «Управление государственными финансами и государственным долгом Оренбургской области»"</t>
  </si>
  <si>
    <t>Полномочия в сфере инвестиционной деятельности – пункт 2.1 статьи 11 Федерального закона от 25 февраля 1999 г. № 39-ФЗ «Об инвестиционной деятельности в Российской Федерации, осуществляемой в форме капитальных вложений»</t>
  </si>
  <si>
    <t>1343</t>
  </si>
  <si>
    <t>Полномочия в сфере информационных технологий и защиты информации – статья 13 Федерального закона от 27 июля 2006 г. № 149-ФЗ «Об информации, информационных технологиях и о защите информации»</t>
  </si>
  <si>
    <t>1344</t>
  </si>
  <si>
    <t>1)Федеральный закон от 27.07.2006 № 149-ФЗ "Об информации, информационных технологиях и о защите информации"</t>
  </si>
  <si>
    <t>1) ст. 13</t>
  </si>
  <si>
    <t>1) 09.08.2006, не установлен</t>
  </si>
  <si>
    <t>Полномочия, связанные с исполнением судебных актов – пункт 1 статьи 1 Федерального закона от 2 октября 2007 г. № 229-ФЗ «Об исполнительном производстве»</t>
  </si>
  <si>
    <t>1347</t>
  </si>
  <si>
    <t>2)Указ Губернатора Оренбургской области от 11.08.2014 № 506-ук "Об утверждении положения о министерстве финансов Оренбургской области"</t>
  </si>
  <si>
    <t>2) 15.08.2014, не установлен</t>
  </si>
  <si>
    <t>Обеспечение функционирования государственного бюджетного учреждения по государственной кадастровой оценке в соответствии с частью 2 статьи 6 Федерального закона от 3 июля 2016 г. № 237-ФЗ «О государственной кадастровой оценке»</t>
  </si>
  <si>
    <t>1364</t>
  </si>
  <si>
    <t>1)Федеральный закон от 03.07.2016 № 237-ФЗ "О государственной кадастровой оценке"</t>
  </si>
  <si>
    <t>1) п. 2 ст. 6</t>
  </si>
  <si>
    <t>1) 01.01.2017, не установлен</t>
  </si>
  <si>
    <t>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16 Федерального закона от 21 ноября 2011 г. № 323-ФЗ «Об основах охраны здоровья граждан в Российской Федерации»</t>
  </si>
  <si>
    <t>1366</t>
  </si>
  <si>
    <t>1)Постановление Правительства Оренбургской области от 29.12.2012 № 1170-п "О бесплатном обеспечении граждан Российской Федерации, проживающих на территории Оренбургской области, зарегистрованными в установленном порядке на территории Российской Федерации лекарственными препаратами для лечения заболеваний, включенных в перечень жизнеугрожающих и хронических прогрессиорующих редких (орфанных) заболеваний, приводях к сокращению продолжительности жизни граждан или их инвалидности, при амбулаторном лечении данных заболеваний"</t>
  </si>
  <si>
    <t>Полномочия, связанные с финансовым обеспечением оказания гражданам медицинской помощи и санаторно-курортного лечения, в соответствии со статьей 83 Федерального закона от 21 ноября 2011 г. № 323-ФЗ «Об основах охраны здоровья граждан в Российской Федерации»</t>
  </si>
  <si>
    <t>1367</t>
  </si>
  <si>
    <t>1)Федеральный закон от 21.11.2011 № 323-ФЗ "Об основах охраны здоровья граждан в Российской Федерации"</t>
  </si>
  <si>
    <t>1) ст. 83</t>
  </si>
  <si>
    <t>1) 22.11.2011, не установлен</t>
  </si>
  <si>
    <t>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</si>
  <si>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1374</t>
  </si>
  <si>
    <t>2)Закон Оренбургской области от 22.08.2012 № 1031/299-V-ОЗ "О регулировании отдельных вопросов в сфере содействия занятости населения в Оренбургской области"</t>
  </si>
  <si>
    <t>2) 31.08.2012, не установлен</t>
  </si>
  <si>
    <t>3)Постановление Правительства Оренбургской области от 04.03.2022 № 164-пп "Об оплате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</si>
  <si>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3) 11.03.2022, 31.12.2022</t>
  </si>
  <si>
    <t>4)Постановление Правительства Оренбургской области от 05.04.2022 № 292-пп " "Об утверждении Порядка предоставления в 2022 году грантов в форме субсидий на поддержку работодателей, трудоустроивших граждан при содействии органов службы занятости населения Оренбургской области" (вместе с "Порядком предоставления в 2022 году грантов в форме субсидий на поддержку работодателей, трудоустроивших граждан при содействии органов службы занятости населения Оренбургской области""</t>
  </si>
  <si>
    <t>4) 09.04.2022, не установлен</t>
  </si>
  <si>
    <t>5)Постановление Правительства Оренбургской области от 14.12.2021 № 1178-пп "О финансовом обеспечении мероприятий по приобретению концентраторов кислорода производительностью более 1000 литров в минуту каждый"</t>
  </si>
  <si>
    <t>5) 14.12.2021, 31.12.2021</t>
  </si>
  <si>
    <t>6)Постановление Правительства Оренбургской области от 16.09.2021 № 797-пп "О выплатах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об оплате отпусков и о выплате компенсации за неиспользованные отпуска медицинским работникам, которым предоставлялись указанные стимулирующие выплаты"</t>
  </si>
  <si>
    <t>6) 22.09.2021, 31.12.2021</t>
  </si>
  <si>
    <t>7)Постановление Правительства Оренбургской области от 17.08.2021 № 718-пп "О признании утратившими силу некоторых постановлений Правительства Оренбургской области и установлении особенностей перечисления и использования юридическими лицами субсидии на возмещение затрат по оплате труда работников, трудоустроенных при содействии органов службы занятости населения Оренбургской области, в условиях ухудшения экономической ситуации в связи с распространением новой коронавирусной инфекции"</t>
  </si>
  <si>
    <t>7) 17.08.2021, не установлен</t>
  </si>
  <si>
    <t>8)Постановление Правительства Оренбургской области от 18.05.2020 № 403-пп "Об утверждении порядка предоставления субсидии юридическим лицам на возмещение затрат по оплате труда работников, трудоустроенных при содействии органов службы занятости населения Оренбургской области, в условиях ухудшения экономической ситуации в связи с распространением новой коронавирусной инфекции"</t>
  </si>
  <si>
    <t>8) 18.05.2020, не установлен</t>
  </si>
  <si>
    <t>9)Постановление Правительства Оренбургской области от 24.03.2022 № 260-пп "Об утверждении Порядка предоставления в 2022 году субсидий на реализацию дополнительных мероприятий, направленных на снижение напряженности на рынке труда Оренбургской области" (вместе с "Порядком предоставления в 2022 году субсидий на реализацию дополнительных мероприятий, направленных на снижение напряженности на рынке труда Оренбургской области"</t>
  </si>
  <si>
    <t>9) 29.03.2022, не установлен</t>
  </si>
  <si>
    <t>10)Постановление Правительства Оренбургской области от 24.03.2022 № 261-пп "Об утверждении Порядка предоставления в 2022 году субсидии на возмещение затрат, связанных с реализацией мероприятий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(вместе с "Порядком предоставления в 2022 году субсидии на возмещение затрат, связанных с реализацией мероприятий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</si>
  <si>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10) 29.03.2022, не установлен</t>
  </si>
  <si>
    <t>11)Постановление Правительства Оренбургской области от 25.12.2018 № 869-пп "Об утверждении государственной программы «Содействие занятости населения Оренбургской области»"</t>
  </si>
  <si>
    <t>2. 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 том числе:</t>
  </si>
  <si>
    <t>2000</t>
  </si>
  <si>
    <t>2.9. иные расходные обязательства, в том числе</t>
  </si>
  <si>
    <t>2900</t>
  </si>
  <si>
    <t>Условно утвержденные расходы на первый и второй годы планового периода - закон о бюджете субъекта Российской Федерации</t>
  </si>
  <si>
    <t>2901</t>
  </si>
  <si>
    <t>1)Федеральный закон от 31.07.1998 № 145-ФЗ "Бюджетный Кодекс Российской Федерации"</t>
  </si>
  <si>
    <t>1) абз. 7 п. 3 ст. 184.1</t>
  </si>
  <si>
    <t>99</t>
  </si>
  <si>
    <t>Финансовое обеспечение деятельности государственных органов субъекта Российской Федерации, не являющихся органами государственной власти субъекта Российской Федерации, и избирательных комиссий</t>
  </si>
  <si>
    <t>2902</t>
  </si>
  <si>
    <t>1) ст. 16.1</t>
  </si>
  <si>
    <t>2)Федеральный закон от 07.02.2011 № 6-ФЗ "Об общих принципах организации и деятельности контрольно-счетных органов субъектов Российской Федерации и муниципальных образований"</t>
  </si>
  <si>
    <t>2) ст. 3, 20</t>
  </si>
  <si>
    <t>2) 07.02.2011, не установлен</t>
  </si>
  <si>
    <t>1)Закон Оренбургской области от 03.10.2011 № 459/121-V-ОЗ "О Счетной палате Оренбургской области"</t>
  </si>
  <si>
    <t>1) 01.10.2011, не установлен</t>
  </si>
  <si>
    <t>2)Закон Оренбургской области от 04.03.2011 № 4330/1017-IV-ОЗ "Об уполномоченном по правам ребенка в Оренбургской области"</t>
  </si>
  <si>
    <t>2) ст. 13, 15</t>
  </si>
  <si>
    <t>2) 04.03.2011, не установлен</t>
  </si>
  <si>
    <t>3)Закон Оренбургской области от 12.11.2013 № 1869/568-V-ОЗ "Об Уполномоченном по защите прав предпринимателей в Оренбургской области"</t>
  </si>
  <si>
    <t>3) ст. 13.1,13.3</t>
  </si>
  <si>
    <t>3) 22.11.2013, не установлен</t>
  </si>
  <si>
    <t>4)Закон Оренбургской области от 18.11.2010 № 3997/924-IV-ОЗ "Об уполномоченном по правам человека в Оренбургской области"</t>
  </si>
  <si>
    <t>4) ст. 15</t>
  </si>
  <si>
    <t>4) 01.01.2011, не установлен</t>
  </si>
  <si>
    <t>Доплата к пенсии гражданам, проходившим гражданскую службу субъекта Российской Федерации</t>
  </si>
  <si>
    <t>2903</t>
  </si>
  <si>
    <t>1)Федеральный закон от 27.07.2004 № 79-ФЗ "О государственной гражданской службе Российской Федерации"</t>
  </si>
  <si>
    <t>1) пп. 11 п. 1 ст. 52</t>
  </si>
  <si>
    <t>1) 01.02.2005, не установлен</t>
  </si>
  <si>
    <t>1)Закон Оренбургской области от 27.11.1996 № б/н-ОЗ "Об установлении пенсии за выслугу лет государственным гражданским служащим Оренбургской области"</t>
  </si>
  <si>
    <t>1) 27.11.1996, не установлен</t>
  </si>
  <si>
    <t>3. Расходные обязательства, возникшие в результате принятия нормативных правовых актов субъекта Российской Федерации, предусматривающих предоставление из бюджета субъекта Российской Федерации межбюджетных трансфертов, всего</t>
  </si>
  <si>
    <t>3000</t>
  </si>
  <si>
    <t>3.1. по предоставлению дотаций, в том числе:</t>
  </si>
  <si>
    <t>3100</t>
  </si>
  <si>
    <t>на выравнивание бюджетной обеспеченности муниципальных образований</t>
  </si>
  <si>
    <t>3101</t>
  </si>
  <si>
    <t>1)Федеральный закон от 06.10.2003 № 131-ФЗ "Об общих принципах организации местного самоуправления в Российской Федерации"</t>
  </si>
  <si>
    <t>1) абз. 1 ст. 61</t>
  </si>
  <si>
    <t>1) 08.10.2003, не установлен</t>
  </si>
  <si>
    <t>1)Закон Оренбургской области от 30.11.2005 № 2738/499-III-ОЗ "О межбюджетных отношениях в Оренбургской области"</t>
  </si>
  <si>
    <t>1) ст. 18</t>
  </si>
  <si>
    <t>предоставление дотаций бюджетам муниципальных образований на поддержку мер по обеспечению сбалансированности бюджетов</t>
  </si>
  <si>
    <t>3103</t>
  </si>
  <si>
    <t>1) п. 2 ст. 63.1</t>
  </si>
  <si>
    <t>2)Федеральный закон от 06.10.2003 № 131-ФЗ "Об общих принципах организации местного самоуправления в Российской Федерации"</t>
  </si>
  <si>
    <t>2) п. 2 ст. 63.1</t>
  </si>
  <si>
    <t>2) 08.10.2003, не установлен</t>
  </si>
  <si>
    <t>2)Закон Оренбургской области от 30.11.2005 № 2738/499-III-ОЗ "О межбюджетных отношениях в Оренбургской области"</t>
  </si>
  <si>
    <t>2) 01.01.2006, не установлен</t>
  </si>
  <si>
    <t>предоставление дотаций для компенсации дополнительных расходов и (или) потерь бюджета ЗАТО Комаровский, связанных с правовым режимом закрытых административно-территориальных образований, за счет средств федерального бюджета</t>
  </si>
  <si>
    <t>3104</t>
  </si>
  <si>
    <t>поощрение достижения наилучших показателей деятельности органов местного самоуправления</t>
  </si>
  <si>
    <t>3105</t>
  </si>
  <si>
    <t>2)Постановление Правительства Российской Федерации от 18.08.2016 № 815 "О Всероссийском конкурсе «Лучшая муниципальная практика»"</t>
  </si>
  <si>
    <t>2) 01.11.2016, не установлен</t>
  </si>
  <si>
    <t>Дотация бюджетам городских округов и муниципальных районов Оренбургской области по результатам ежегодного конкурса муниципальных образований Оренбургской области на лучшую единую дежурно-диспетчерскую службу</t>
  </si>
  <si>
    <t>3106</t>
  </si>
  <si>
    <t>Дотации бюджетам городских округов для обеспечения проведения мероприятий в сфере общественного правопорядка</t>
  </si>
  <si>
    <t>3107</t>
  </si>
  <si>
    <t>1) ст. 5.1, 5.2</t>
  </si>
  <si>
    <t>2)Постановление Правительства Оренбургской области от 23.12.2021 № 1224-пп "Об утверждении порядка предоставления в 2021 году дотации бюджетам городских округов для обеспечения проведения мероприятий в сфере общественного правопорядка"</t>
  </si>
  <si>
    <t>2) 29.12.2021, не установлен</t>
  </si>
  <si>
    <t>Дотации бюджетам городских округов для обеспечения проведения мероприятий по модернизации объектов коммунальной инфраструктуры</t>
  </si>
  <si>
    <t>3108</t>
  </si>
  <si>
    <t>2)Постановление Правительства Оренбургской области от 29.12.2018 № 924-пп "Об утверждении государственной программы«Обеспечение качественными услугами жилищно-коммунального хозяйства населения Оренбургской области» постановление Правительства Оренбургской области"</t>
  </si>
  <si>
    <t>Дотации бюджетам городских округов и муниципальных районов на строительство (реконструкцию), капитальный ремонт, ремонт искусственных дорожных сооружений</t>
  </si>
  <si>
    <t>3109</t>
  </si>
  <si>
    <t>2)Постановление Правительства Оренбургской области от 29.12.2018 № 916-пп "Об утверждении государственной программы «Развитие транспортной системы Оренбургской области» постановление Правительства Оренбургской области"</t>
  </si>
  <si>
    <t>Дотации территориям опережающего социально-экономического развития на проведение мероприятий по созданию комфортной городской среды</t>
  </si>
  <si>
    <t>3110</t>
  </si>
  <si>
    <t>2)Постановление Правительства Оренбургской области от 28.09.2017 № 696-пп "Об утверждении государственной программы «Формирование комфортной городской среды в Оренбургской области»"</t>
  </si>
  <si>
    <t>2) 01.01.2018, не установлен</t>
  </si>
  <si>
    <t>3.2. по предоставлению субсидий, в том числе:</t>
  </si>
  <si>
    <t>3200</t>
  </si>
  <si>
    <t>Полномочия по обеспечению обучающихся по образовательным программа начального общего образования в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</si>
  <si>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3211</t>
  </si>
  <si>
    <t>2) п. 1 ст. 63.1</t>
  </si>
  <si>
    <t>1) п. 21 ст. 5</t>
  </si>
  <si>
    <t>2)Постановление Правительства Оренбургской области от 18.04.2014 № 239-п "О порядке осуществления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</si>
  <si>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24.04.2014, не установлен</t>
  </si>
  <si>
    <t>софинансирование расходов муниципальных образований на осуществление капитальных вложений в объекты образования</t>
  </si>
  <si>
    <t>3213</t>
  </si>
  <si>
    <t>1) п. 1 ст. 63.1</t>
  </si>
  <si>
    <t>2)Постановление Правительства Оренбургской области от 04.04.2016 № 241-пп "Об утверждении государственной программы «Содействие созданию новых мест с целью ликвидации второй смены в общеобразовательных организациях Оренбургской области в соответствии с прогнозируемой потребностью и современными условиями обучения» на 2016 - 2025 годы"</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</si>
  <si>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</si>
  <si>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3217</t>
  </si>
  <si>
    <t>2)Федеральный закон от 29.12.2012 № 273-ФЗ "Об образовании в Российской Федерации"</t>
  </si>
  <si>
    <t>2) 30.12.2012, не установлен</t>
  </si>
  <si>
    <t>1)Постановление Правительства Оренбургской области от 25.12.2018 № 870-пп "Об утверждении государственной программы Оренбургской области «Социальная поддержка граждан в Оренбургской области»"</t>
  </si>
  <si>
    <t>создание условий для организации досуга и обеспечения жителей муниципальных образований услугами организаций культуры</t>
  </si>
  <si>
    <t>3231</t>
  </si>
  <si>
    <t>2)Закон Российской Федерации от 09.10.1992 № 3612-1 "Основы законодательства Российской Федерации о культуре"</t>
  </si>
  <si>
    <t>2) 17.11.1992, не установлен</t>
  </si>
  <si>
    <t>софинансирование расходов муниципальных образований по строительству объектов культуры</t>
  </si>
  <si>
    <t>3233</t>
  </si>
  <si>
    <t>2)Постановление Правительства Оренбургской области от 18.12.2019 № 940-пп "Об утверждении государственной программы «Комплексное развитие сельских территорий Оренбургской области"</t>
  </si>
  <si>
    <t>2) 01.01.2020, не установлен</t>
  </si>
  <si>
    <t>3)Постановление Правительства Оренбургской области от 29.12.2018 № 915-пп "Об утверждении государственной программы «Развитие культуры Оренбургской области»"</t>
  </si>
  <si>
    <t>софинансирование мероприятий по созданию в общеобразовательных организациях, расположенных в сельской местности, условий для занятий физической культурой и спортом</t>
  </si>
  <si>
    <t>3251</t>
  </si>
  <si>
    <t>1)Постановление Правительства Оренбургской области от 06.03.2015 № 139-п "О мероприятиях по созданию в общеобразовательных организациях, расположенных в сельской местности, условий для занятий физической культурой и спортом"</t>
  </si>
  <si>
    <t>1) 06.03.2015, не установлен</t>
  </si>
  <si>
    <t>2)Постановление Правительства Оренбургской области от 29.12.2018 № 921-пп "Об утверждении государственной программы Оренбургской области «Развитие системы образования Оренбургской области»"</t>
  </si>
  <si>
    <t>2) 15.01.2019, не установлен</t>
  </si>
  <si>
    <t>софинансирование расходов муниципальных образований по строительству объектов физической культуры и спорта</t>
  </si>
  <si>
    <t>3252</t>
  </si>
  <si>
    <t>2)Постановление Правительства Оренбургской области от 29.12.2018 № 920-пп "Об утверждении государственной программы Оренбургской области «Развитие физической культуры, спорта и туризма»"</t>
  </si>
  <si>
    <t>реализация проектов развития общественной инфраструктуры, основанных на местных инициативах</t>
  </si>
  <si>
    <t>3253</t>
  </si>
  <si>
    <t>1)Постановление Правительства Оренбургской области от 14.11.2016 № 851-пп "О реализации на территории Оренбургской области инициативных проектов"</t>
  </si>
  <si>
    <t>обеспечение условий для развития на территории муниципального,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муниципальных образований</t>
  </si>
  <si>
    <t>3254</t>
  </si>
  <si>
    <t>1)Закон Оренбургской области от 29.12.2010 № 4175/979-IV-ОЗ "О физической культуре и спорте в Оренбургской области"</t>
  </si>
  <si>
    <t>1) 02.01.2011, не установлен</t>
  </si>
  <si>
    <t>софинансирование расходных обязательств, возникающих при проведении капитального ремонта объектов коммунальной инфраструктуры</t>
  </si>
  <si>
    <t>3261</t>
  </si>
  <si>
    <t>организация в границах муниципального образования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</si>
  <si>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3262</t>
  </si>
  <si>
    <t>3)Постановление Правительства Оренбургской области от 21.12.2018 № 834-пп "Об утверждении государственной программы «Стимулирование развития жилищного строительства в Оренбургской области»"</t>
  </si>
  <si>
    <t>дорожная деятельность в отношении автомобильных дорог местного значения в границах муниципального образования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муниципального образования,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</si>
  <si>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3263</t>
  </si>
  <si>
    <t>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</si>
  <si>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3264</t>
  </si>
  <si>
    <t>софинансирование расходных обязательств органов местного самоуправления, возникающих при проведении капитального ремонта и ремонта автомобильных дорог общего пользования населенных пунктов</t>
  </si>
  <si>
    <t>3265</t>
  </si>
  <si>
    <t>софинансирование расходных обязательств органов местного самоуправления по утверждению схем территориального планирования муниципального района и документации по планировке территории</t>
  </si>
  <si>
    <t>3266</t>
  </si>
  <si>
    <t>2)Федеральный закон от 29.12.2004 № 190-ФЗ "Градостроительный кодекс Российской Федерации"</t>
  </si>
  <si>
    <t>2) 29.12.2004, не установлен</t>
  </si>
  <si>
    <t>2)Постановление Правительства Оренбургской области от 21.12.2018 № 834-пп "Об утверждении государственной программы «Стимулирование развития жилищного строительства в Оренбургской области»"</t>
  </si>
  <si>
    <t>софинансирование расходных обязательств муниципальных образований по развитию торговли для наиболее полного удовлетворения потребностей населения в товарах и улугах торговли</t>
  </si>
  <si>
    <t>3267</t>
  </si>
  <si>
    <t>софинансирование расходных обязательств муниципальных образований по капитальному ремонту гидротехнических сооружений</t>
  </si>
  <si>
    <t>3268</t>
  </si>
  <si>
    <t>1) п. 1 ст. 27</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</si>
  <si>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t>
  </si>
  <si>
    <t>3269</t>
  </si>
  <si>
    <t>2)Постановление Правительства Российской Федерации от 14.05.2021 № 731 "О Государственной программе эффективного вовлечения в оборот земель сельскохозяйственного назначения и развития мелиоративного комплекса Российской Федерации"</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</si>
  <si>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</si>
  <si>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3272</t>
  </si>
  <si>
    <t>софинансирование расходных обязательств органов местного самоуправления по обеспечению доступности жилья</t>
  </si>
  <si>
    <t>3273</t>
  </si>
  <si>
    <t>1)Закон Оренбургской области от 28.02.2022 № 216/74-VII-ОЗ "О молодежной политике в Оренбургской области и признании утратившими силу отдельных законодательных актов (положений законодательных актов) Оренбургской области"</t>
  </si>
  <si>
    <t>1) 28.02.2022, не установлен</t>
  </si>
  <si>
    <t>2) ст. 20</t>
  </si>
  <si>
    <t>софинансирование расходных обязательств муниципальных образований по реализации проектов развития общественной инфраструктуры, основанных на местных инициативах</t>
  </si>
  <si>
    <t>3275</t>
  </si>
  <si>
    <t>софинансирование расходных обязательств органов местных самоуправлений, возникших при организации благоустройства территорий муниципальных образований</t>
  </si>
  <si>
    <t>3276</t>
  </si>
  <si>
    <t>3)Постановление Правительства Оренбургской области от 28.09.2017 № 696-пп "Об утверждении государственной программы «Формирование комфортной городской среды в Оренбургской области»"</t>
  </si>
  <si>
    <t>3) 01.01.2018, не установлен</t>
  </si>
  <si>
    <t>4)Постановление Правительства Оренбургской области от 29.12.2018 № 910-пп "Об утверждении государственной программы «Патриотическое воспитание и допризывная подготовка граждан в Оренбургской области»"</t>
  </si>
  <si>
    <t>обеспечение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</si>
  <si>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3277</t>
  </si>
  <si>
    <t>софинансирование расходных обязательств муниципальных образований при выполнении мероприятий в области обращения с твердыми коммунальными отходами</t>
  </si>
  <si>
    <t>3278</t>
  </si>
  <si>
    <t>2)Федеральный закон от 24.06.1998 № 89-ФЗ "Об отходах производства и потребления"</t>
  </si>
  <si>
    <t>2) 30.06.1998, не установлен</t>
  </si>
  <si>
    <t>3)Постановление Правительства Российской Федерации от 31.08.2018 № 1039 "Об утверждении Правил обустройства мест (площадок) накопления твердых коммунальных отходов и ведения их реестра"</t>
  </si>
  <si>
    <t>2)Постановление Правительства Оренбургской области от 25.12.2018 № 892-пп "Об утверждении государственной программы «Охрана окружающей среды Оренбургской области»"</t>
  </si>
  <si>
    <t>3)Постановление Правительства Оренбургской области от 30.11.2021 № 1123-пп "О порядке накопления твердых коммунальных отходов (в том числе их раздельного накопления) на территории Оренбургской области"</t>
  </si>
  <si>
    <t>3) 04.12.2021, не установлен</t>
  </si>
  <si>
    <t>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t>
  </si>
  <si>
    <t>3280</t>
  </si>
  <si>
    <t>2)Постановление Правительства Оренбургской области от 28.09.2017 № 696-пп "Формирование комфортной городской среды в Оренбургской области на 2018-2022 годы"</t>
  </si>
  <si>
    <t>2) 28.09.2017, не установлен</t>
  </si>
  <si>
    <t>3)Постановление Правительства Оренбургской области от 29.12.2018 № 916-пп "Об утверждении государственной программы «Развитие транспортной системы Оренбургской области» постановление Правительства Оренбургской области"</t>
  </si>
  <si>
    <t>организация выполнения комплексных кадастровых работ</t>
  </si>
  <si>
    <t>3281</t>
  </si>
  <si>
    <t>2)Федеральный закон от 24.07.2007 № 221-ФЗ "О кадастровой деятельности"</t>
  </si>
  <si>
    <t>2) 01.03.2008, не установлен</t>
  </si>
  <si>
    <t>3.3. по предоставлению субвенций, в том числе:</t>
  </si>
  <si>
    <t>3300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</si>
  <si>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t>
  </si>
  <si>
    <t>3311</t>
  </si>
  <si>
    <t>2)Закон Оренбургской области от 13.12.2013 № 1988/576-V-ОЗ "Об утверждении методики распределения субвенций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а также дополнительного образования детей в муниципальных общеобразовательных организациях Оренбургской области"</t>
  </si>
  <si>
    <t>2) 20.12.2013, не установлен</t>
  </si>
  <si>
    <t>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 184-ФЗ</t>
  </si>
  <si>
    <t>3312</t>
  </si>
  <si>
    <t>1) п. 6 ст. 5 , п. 9 ст. 5</t>
  </si>
  <si>
    <t>2)Закон Оренбургской области от 20.12.2012 № 1300/365-V-ОЗ "О наделении органов местного самоуправления государственными полномочиями Оренбургской области по финансовому обеспечению получения дошкольного, начального общего, основного общего, среднего (полного) общего образования в имеющих государственную аккредитацию негосударственных общеобразовательных учреждениях"</t>
  </si>
  <si>
    <t>2) 17.01.2013, не установлен</t>
  </si>
  <si>
    <t>выплата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</si>
  <si>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3313</t>
  </si>
  <si>
    <t>1) ст. 12</t>
  </si>
  <si>
    <t>2)Закон Оренбургской области от 24.12.2010 № 4167/975-IV-ОЗ "О наделении городских округов и муниципальных районов государственными полномочиями Оренбургской области по выплате компенсации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t>
  </si>
  <si>
    <t>2) 01.01.2011, не установлен</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</si>
  <si>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t>
  </si>
  <si>
    <t>3314</t>
  </si>
  <si>
    <t>1) п. 14 ст. 5 , п. 3 ст. 5</t>
  </si>
  <si>
    <t>2)Закон Оренбургской области от 13.12.2013 № 1990/578-V-ОЗ "Об утверждении методики распределения субвенций на 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 Оренбургской области, реализующих образовательную программу дошкольного образования"</t>
  </si>
  <si>
    <t>3)Закон Оренбургской области от 16.03.2009 № 2812/607-IV-ОЗ "О наделении городских округов и муниципальных районов государственными полномочиями Оренбургской области по обучению детей-инвалидов в образовательных организациях, реализующих образовательную программу дошкольного образования, а также по предоставлению компенсации затрат родителей (законных представителей) на обучение детей-инвалидов на дому"</t>
  </si>
  <si>
    <t>3) 04.04.2009, не установлен</t>
  </si>
  <si>
    <t>финансовое обеспечение бесплатным двухразовым питанием лиц с ограниченными возможностями здоровья, обучающихся в муниципальных общеобразовательных организациях, а также выплату ежемесячной денежной компенсации двухразового питания обучающимся с ограниченными возможностями здоровья, осваивающим программы начального общего, основного общего и среднего общего образования на дому компенсации расходов на двухразовое питание лицам с ограниченными возможностями здоровья, обучающимся на дому</t>
  </si>
  <si>
    <t>3315</t>
  </si>
  <si>
    <t>социальная поддержка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социальная поддержка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организация предоставления гражданам субсидий на оплату жилых помещений и коммунальных услуг</t>
  </si>
  <si>
    <t>3341</t>
  </si>
  <si>
    <t>1)Закон Оренбургской области от 29.12.2007 № 1853/389-IV-ОЗ "О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и договору найма специализированного жилого помещения отдельных категорий граждан"</t>
  </si>
  <si>
    <t>1) ст. 6</t>
  </si>
  <si>
    <t>1) 01.01.2008, не установлен</t>
  </si>
  <si>
    <t>организация и осуществление деятельности по опеке и попечительству</t>
  </si>
  <si>
    <t>3342</t>
  </si>
  <si>
    <t>1) п. 2 ст. 63</t>
  </si>
  <si>
    <t>1)Закон Оренбургской области от 01.09.2006 № 550/97-IV-ОЗ "О наделении органов местного самоуправления государственными полномочиями Оренбургской области по выплате денежных средств патронатному воспитателю"</t>
  </si>
  <si>
    <t>1) п. 5 ст. 3</t>
  </si>
  <si>
    <t>1) 09.09.2006, не установлен</t>
  </si>
  <si>
    <t>2)Закон Оренбургской области от 01.09.2006 № 551/98-IV-ОЗ "О наделении органов местного самоуправления государственными полномочиями Оренбургской области по выплате денежных средств опекуну (попечителю) на содержание ребенка, находящегося под опекой (попечительством)"</t>
  </si>
  <si>
    <t>2) 09.09.2006, не установлен</t>
  </si>
  <si>
    <t>3)Закон Оренбургской области от 01.09.2006 № 552/99-IV-ОЗ "О наделении органов местного самоуправления государственными полномочиями Оренбургской области по выплате денежных средств приемной семье"</t>
  </si>
  <si>
    <t>3) 09.09.2006, не установлен</t>
  </si>
  <si>
    <t>4)Закон Оренбургской области от 06.03.1998 № 256/76-ОЗ "Об организации работы органов опеки и попечительства Оренбургской области"</t>
  </si>
  <si>
    <t>4) п. 3 ст. 3</t>
  </si>
  <si>
    <t>4) 17.03.1998, не установлен</t>
  </si>
  <si>
    <t>5)Закон Оренбургской области от 26.11.2007 № 1731/357-IV-ОЗ "О наделении городских округов и муниципальных районов государственными полномочиями Оренбургской области по организации и осуществлению деятельности по опеке и попечительству над несовершеннолетними"</t>
  </si>
  <si>
    <t>5) п. 1 ст. 5 , ст. 3 , ст. 2 , ст. 8</t>
  </si>
  <si>
    <t>5) 08.12.2007, не установлен</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</si>
  <si>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</si>
  <si>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3343</t>
  </si>
  <si>
    <t>1)Закон Оренбургской области от 18.03.2013 № 1420/408-V-ОЗ "Об обеспечении жилыми помещениями детей-сирот, детей, оставшихся без попечения родителей, лиц из числа детей-сирот, детей, оставшихся без попечения родителей, и о внесении изменений в отдельные законодательные акты Оренбургской области"</t>
  </si>
  <si>
    <t>1) ст. 2 , ст. 1</t>
  </si>
  <si>
    <t>1) 22.03.2013, не установлен</t>
  </si>
  <si>
    <t>2)Закон Оренбургской области от 29.12.2007 № 1853/389-IV-ОЗ "О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и договору найма специализированного жилого помещения отдельных категорий граждан"</t>
  </si>
  <si>
    <t>2) ст. 6</t>
  </si>
  <si>
    <t>2) 01.01.2008, не установлен</t>
  </si>
  <si>
    <t>3344</t>
  </si>
  <si>
    <t>1)Закон Оренбургской области от 16.12.2009 № 3271/751-IV-ОЗ "Об осуществлении и финансовом обеспечении оздоровления и отдыха детей в Оренбургской области"</t>
  </si>
  <si>
    <t>2)Закон Оренбургской области от 18.12.2009 № 3272/752-IV-ОЗ "О наделении органов местного самоуправления Оренбургской области государственными полномочиями Оренбургской области по финансовому обеспечению отдыха детей в каникулярное время"</t>
  </si>
  <si>
    <t>2) п. 1 ст. 8</t>
  </si>
  <si>
    <t>3)Постановление Правительства Оренбургской области от 08.02.2010 № 59-п "О порядке предоставления субвенции из областного бюджета бюджетам городских округов и муниципальных районов на осуществление органами местного самоуправления Оренбургской области переданных государственных полномочий Оренбургской области по финансовому обеспечению отдыха детей в каникулярное время"</t>
  </si>
  <si>
    <t>3) п. 2</t>
  </si>
  <si>
    <t>выплата единовременного пособия при всех формах устройства детей, лишенных родительского попечения, в семью</t>
  </si>
  <si>
    <t>3345</t>
  </si>
  <si>
    <t>2)Федеральный закон от 19.05.1995 № 81-ФЗ "О государственных пособиях гражданам, имеющим детей"</t>
  </si>
  <si>
    <t>2) ст. 4.1</t>
  </si>
  <si>
    <t>2) 24.05.1995, не установлен</t>
  </si>
  <si>
    <t>1)Закон Оренбургской области от 29.09.2009 № 3128/699-IV-ОЗ "О наделении городских округов и муниципальных районов отдельными государственными полномочиями по назначению и выплате единовременного пособия при передаче ребенка на воспитание в семью"</t>
  </si>
  <si>
    <t>организация транспортного обслуживания населения воздушным, водным,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t>
  </si>
  <si>
    <t>3362</t>
  </si>
  <si>
    <t>1)Закон Оренбургской области от 09.03.2016 № 3801/1039-V-ОЗ "«Об организации регулярных перевозок пассажиров и багажа автомобильным транспортом в Оренбургской области»"</t>
  </si>
  <si>
    <t>2)Закон Оренбургской области от 28.04.2016 № 3806/1041-V-ОЗ "О наделении органов местного самоуправления отдельными государственными полномочиями Оренбургской области по организации транспортного обслуживания населения автомобильным транспортом по межмуниципальным маршрутам в части регулярных перевозок граждан до территорий садоводческих, огороднических и дачных некоммерческих объединений"</t>
  </si>
  <si>
    <t>2) 29.04.2016, не установлен</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</si>
  <si>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организация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</si>
  <si>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3363</t>
  </si>
  <si>
    <t>1)Закон Оренбургской области от 06.09.2004 № 1453/231-III-ОЗ "Об административных комиссиях в Оренбургской области"</t>
  </si>
  <si>
    <t>1) 24.09.2004, не установлен</t>
  </si>
  <si>
    <t>2)Закон Оренбургской области от 10.11.2006 № 720/147-IV-ОЗ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 в Оренбургской области"</t>
  </si>
  <si>
    <t>2) 03.01.2007, не установлен</t>
  </si>
  <si>
    <t>3)Закон Оренбургской области от 16.03.2009 № 2818/606-IV-ОЗ "О наделении органов местного самоуправления Оренбургской области государственными полномочиями по созданию административных комиссий"</t>
  </si>
  <si>
    <t>3) 15.04.2009, не установлен</t>
  </si>
  <si>
    <t>4)Закон Оренбургской области от 22.12.2005 № 2871/508-III-ОЗ "О порядке образования комиссий по делам несовершеннолетних и защите их прав в Оренбургской области"</t>
  </si>
  <si>
    <t>4) ст. 6</t>
  </si>
  <si>
    <t>4) 21.01.2006, не установлен</t>
  </si>
  <si>
    <t>выравнивание бюджетной обеспеченности муниципальных образований в порядке, установленном федеральным законом</t>
  </si>
  <si>
    <t>3364</t>
  </si>
  <si>
    <t>1)Закон Оренбургской области от 06.07.2009 № 3044/669-IV-ОЗ "О наделении органов местного самоуправления муниципальных районов государственными полномочиями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t>
  </si>
  <si>
    <t>организация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t>
  </si>
  <si>
    <t>3365</t>
  </si>
  <si>
    <t>1)Закон Оренбургской области от 03.10.2014 № N 2563/730-V-ОЗ "О наделении органов местного самоуправления Оренбургской области отдельными государственными полномочиями по защите населения от болезней, общих для человека и животных, в части сбора, утилизации и уничтожения биологических отходов"</t>
  </si>
  <si>
    <t>1) 01.01.2016, не установлен</t>
  </si>
  <si>
    <t>организация и ведение регистра муниципальных нормативных правовых актов</t>
  </si>
  <si>
    <t>3367</t>
  </si>
  <si>
    <t>1)Закон Оренбургской области от 03.10.2014 № 2530/707-V-ОЗ "О наделении органов местного самоуправления отдельными государственными полномочиями по сбору информации от поселений, входящих в муниципальный район, необходимой для ведения регистра муниципальных нормативных правовых актов Оренбургской области"</t>
  </si>
  <si>
    <t>2)Закон Оренбургской области от 25.12.2008 № 2694/563-IV-ОЗ "Об областном регистре муниципальных нормативных правовых актов"</t>
  </si>
  <si>
    <t>2) ст. 9</t>
  </si>
  <si>
    <t>2) 01.01.2009, не установлен</t>
  </si>
  <si>
    <t>реализация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разработка и реализация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года № 381-ФЗ "Об основах государственного регулирования торговой деятельности в Российской Федерации"</t>
  </si>
  <si>
    <t>3368</t>
  </si>
  <si>
    <t>2)Закон Оренбургской области от 24.08.2012 № 1037/304-V-ОЗ "О наделении органов местного самоуправления муниципальных районов и городских округов Оренбургской области отдельными государственными полномочиями Оренбургской области по формированию торгового реестра"</t>
  </si>
  <si>
    <t>установление подлежащих государственному регулированию цен (тарифов) на товары (услуги) в соответствии с законодательством Российской Федерации</t>
  </si>
  <si>
    <t>3369</t>
  </si>
  <si>
    <t>2)Федеральный закон от 07.12.2011 № 416-ФЗ "О водоснабжении и водоотведении"</t>
  </si>
  <si>
    <t>2) 08.12.2011, не установлен</t>
  </si>
  <si>
    <t>3)Федеральный закон от 24.06.1998 № 89-ФЗ "Об отходах производства и потребления"</t>
  </si>
  <si>
    <t>3) п. 1 ст. 24.9</t>
  </si>
  <si>
    <t>3) 30.06.1998, не установлен</t>
  </si>
  <si>
    <t>1)Закон Оренбургской области от 28.09.2010 № 3822/887-IV-ОЗ "О наделении органов местного самоуправления Оренбургской области отдельными государственными полномочиями в сфере водоснабжения и водоотведения и в области обращения с твердыми коммунальными отходами"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</si>
  <si>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</si>
  <si>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3370</t>
  </si>
  <si>
    <t>2)Федеральный закон от 15.11.1997 № 143-ФЗ "Об актах гражданского состояния"</t>
  </si>
  <si>
    <t>2) абз. 4 ст. 4</t>
  </si>
  <si>
    <t>2) 20.11.1997, не установлен</t>
  </si>
  <si>
    <t>1)Закон Оренбургской области от 28.11.2003 № 667/71-III-ОЗ "О наделении органов местного самоуправления полномочиями на государственную регистрацию актов гражданского состояния"</t>
  </si>
  <si>
    <t>1) 02.12.2003, не установлен</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</si>
  <si>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</si>
  <si>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3371</t>
  </si>
  <si>
    <t>2) п. 1 ст. 63</t>
  </si>
  <si>
    <t>3)Федеральный закон от 20.08.2004 № 113-ФЗ "О присяжных заседателях федеральных судов общей юрисдикции в Российской Федерации"</t>
  </si>
  <si>
    <t>3) 05.09.2004, не установлен</t>
  </si>
  <si>
    <t>осуществление первичного воинского учета на территориях, где отсутствуют военные комиссариаты</t>
  </si>
  <si>
    <t>3373</t>
  </si>
  <si>
    <t>1)Закон Оренбургской области от 03.07.2006 № 197/56-IV-ОЗ "О методике распределения субвенций из областного бюджета бюджетам муниципальных районов и городских округов на осуществление полномочий по первичному воинскому учету на территориях муниципальных образований, где отсутствуют военные комиссариаты"</t>
  </si>
  <si>
    <t>1) 08.07.2006, не установлен</t>
  </si>
  <si>
    <t>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</si>
  <si>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3374</t>
  </si>
  <si>
    <t>1)Закон Оренбургской области от 12.11.2014 № 2703/762-V-ОЗ "О наделении органов местного самоуправления городских округов и муниципальных районов Оренбургской области отдельными государственными полномочиями по организации мероприятий при осуществлении деятельности по обращению с животными без владельцев"</t>
  </si>
  <si>
    <t>Осуществление полномочий в рамках проведения Всероссийской переписи населения</t>
  </si>
  <si>
    <t>3375</t>
  </si>
  <si>
    <t>1)Закон Оренбургской области от 24.12.2020 № 2569/723-VI-ОЗ "О наделении органов местного самоуправления Оренбургской области государственными полномочиями Российской Федерации по подготовке и проведению Всероссийской переписи населения 2020 года"</t>
  </si>
  <si>
    <t>1) 01.01.2021, не установлен</t>
  </si>
  <si>
    <t>2)Постановление Правительства Оренбургской области от 03.02.2021 № 29-пп "Об утверждении порядка предоставления субвенций бюджетам городских округов и муниципальных районов на осуществление переданных органам исполнительной власти субъектов Российской Федерации полномочий Российской Федерации по подготовке и проведению Всероссийской переписи населения 2020 года"</t>
  </si>
  <si>
    <t>2) 09.02.2021, не установлен</t>
  </si>
  <si>
    <t>3.4. по предоставлению иных межбюджетных трансфертов, в том числе</t>
  </si>
  <si>
    <t>3400</t>
  </si>
  <si>
    <t>Межбюджетные трансферты бюджетам на ежемесячное денежное вознаграждение за классное руководство педагогическим работникам муниципальных общеобразовательных организаций</t>
  </si>
  <si>
    <t>3410</t>
  </si>
  <si>
    <t>создание условий для организации досуга и обеспечения жителей поселения услугами организаций культуры</t>
  </si>
  <si>
    <t>3431</t>
  </si>
  <si>
    <t>финансовое обеспечение дорожной деятельности</t>
  </si>
  <si>
    <t>3461</t>
  </si>
  <si>
    <t>Создание комфортной городской среды в малых городах и исторических поселениях</t>
  </si>
  <si>
    <t>3460</t>
  </si>
  <si>
    <t>2)Постановление Правительства Российской Федерации от 07.03.2018 № 237 "Об утверждении Правил предоставления средств государственной поддержки из федерального бюджета бюджетам субъектов Российской Федерации для поощрения муниципальных образований - победителей Всероссийского конкурса лучших проектов создания комфортной городской среды"</t>
  </si>
  <si>
    <t>2) 13.03.2018, 01.01.2030</t>
  </si>
  <si>
    <t>1)Постановление Правительства Оренбургской области от 28.09.2017 № 696-пп "Об утверждении государственной программы «Формирование комфортной городской среды в Оренбургской области»"</t>
  </si>
  <si>
    <t>1) 01.01.2018, не установлен</t>
  </si>
  <si>
    <t>3464</t>
  </si>
  <si>
    <t>1)Закон Оренбургской области от 10.10.2007 № 1611/339-IV-ОЗ "О муниципальной службе в Оренбургской области"</t>
  </si>
  <si>
    <t>1) 07.11.2007, не установлен</t>
  </si>
  <si>
    <t>организация мероприятий по охране окружающей среды в границах муниципального, городского округа</t>
  </si>
  <si>
    <t>3465</t>
  </si>
  <si>
    <t>2)Федеральный закон от 10.01.2002 № 7-ФЗ "Об охране окружающей среды"</t>
  </si>
  <si>
    <t>2) 12.01.2002, не установлен</t>
  </si>
  <si>
    <t>1)Закон Оренбургской области от 25.10.2019 № 1822/476-VI-ОЗ "Об отдельных вопросах в области охраны окружающей среды, организации, охраны и использования особо охраняемых природных территорий областного и местного значения, находящихся на территории Оренбургской области"</t>
  </si>
  <si>
    <t>1) 26.10.2019, не установлен</t>
  </si>
  <si>
    <t>3.7. по предоставлению субвенций федеральному бюджету</t>
  </si>
  <si>
    <t>3700</t>
  </si>
  <si>
    <t>3.7.2. Установления административной ответственности за нарушение законов и иных нормативных правовых актов субъекта Российской Федерации, нормативных правовых актов органов местного самоуправления, определения подведомственности дел об административных правонарушениях, предусмотренных законами субъектов Российской Федерации, организации производства по делам об административных правонарушениях, предусмотренных законами субъектов Российской Федерации</t>
  </si>
  <si>
    <t>3702</t>
  </si>
  <si>
    <t>1) абз. 2 п. 1 ст. 26.8</t>
  </si>
  <si>
    <t>3)Федеральный закон от 24.06.1999 № 120-ФЗ "Об основах системы профилактики безнадзорности и правонарушений несовершеннолетних"</t>
  </si>
  <si>
    <t>3) 28.06.1999, не установлен</t>
  </si>
  <si>
    <t>1)Закон Оренбургской области от 01.10.2003 № 489/55-III-ОЗ "Об административных правонарушениях в Оренбургской области"</t>
  </si>
  <si>
    <t>1) 08.11.2003, не установлен</t>
  </si>
  <si>
    <t>3.7.3. сбор информации в области защиты населения и территории от чрезвычайных ситуаций и обмену такой информацией, организации и проведению аварийно-спасательных и других неотложных работ при чрезвычайных ситуациях межмуниципального и регионального характера, организации тушения пожаров силами Государственной противопожарной службы</t>
  </si>
  <si>
    <t>3703</t>
  </si>
  <si>
    <t>2)Постановление Правительства Оренбургской области от 29.12.2018 № 922-пп "Об утверждении государственной программы «Защита населения и территории Оренбургской области от чрезвычайных ситуаций, обеспечение пожарной безопасности и безопасности людей на водных объектах Оренбургской области»"</t>
  </si>
  <si>
    <t>4. 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 том числе:</t>
  </si>
  <si>
    <t>4000</t>
  </si>
  <si>
    <t>оплата жилищно-коммунальных услуг отдельным категориям граждан</t>
  </si>
  <si>
    <t>4001</t>
  </si>
  <si>
    <t>1)Федеральный закон от 10.01.2002 № 2-ФЗ "О социальных гарантиях гражданам, подвергшимся радиационному воздействию вследствие ядерных испытаний на Семипалатинском полигоне"</t>
  </si>
  <si>
    <t>1) 12.01.2002, не установлен</t>
  </si>
  <si>
    <t>2)Федеральный закон от 12.01.1995 № 5-ФЗ "О ветеранах"</t>
  </si>
  <si>
    <t>2) 25.01.1995, не установлен</t>
  </si>
  <si>
    <t>3)Федеральный закон от 24.11.1995 № 181-ФЗ "О социальной защите инвалидов в Российской Федерации"</t>
  </si>
  <si>
    <t>3) 02.12.1995, не установлен</t>
  </si>
  <si>
    <t>4)Федеральный закон от 26.11.1998 № 175-ФЗ "О социальной защите граждан РФ, подвергшихся воздействию радиации вследствие аварии в 1957 году на ПО «Маяк» и сбросов радиактивных отходов в реку Теча"</t>
  </si>
  <si>
    <t>4) 02.12.1998, не установлен</t>
  </si>
  <si>
    <t>6) 23.05.1991, не установлен</t>
  </si>
  <si>
    <t>осуществление ежегодной денежной выплаты лицам, награжденным нагрудным знаком «Почетный донор России»</t>
  </si>
  <si>
    <t>4003</t>
  </si>
  <si>
    <t>1)Федеральный закон от 20.07.2012 № 125-ФЗ "О донорстве крови и её компонентов"</t>
  </si>
  <si>
    <t>1) 20.01.2013, не установлен</t>
  </si>
  <si>
    <t>2)Постановление Правительства Российской Федерации от 09.03.2013 № 197 "О предоставлении субвенций из федерального бюджета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</si>
  <si>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п. 3</t>
  </si>
  <si>
    <t>2) 11.03.2013, не установлен</t>
  </si>
  <si>
    <t>2)Постановление Администрации Оренбургской области от 28.12.2004 № 269-п "О предоставлении ежегодной денежной выплаты гражданам,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</si>
  <si>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</si>
  <si>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4004</t>
  </si>
  <si>
    <t>1)Федеральный закон от 17.09.1998 № 157-ФЗ "Об иммунопрофилактике инфекционных болезней"</t>
  </si>
  <si>
    <t>1) 22.09.1998, не установлен</t>
  </si>
  <si>
    <t>2)Постановление Правительства Российской Федерации от 21.09.2005 № 579 "О порядке предоставления субвенций из федерального бюджета бюджетам субъектов Российской Федерации на реализацию полномочий по выплате гражданам государственных единовременных пособий и ежемесячных денежных компенсаций при возникновении поствакцинальных осложнений"</t>
  </si>
  <si>
    <t>2) 26.08.2005, не установлен</t>
  </si>
  <si>
    <t>3)Постановление Правительства Российской Федерации от 27.12.2000 № 1013 "О порядке выплаты государственных единовременных пособий и ежемесячных денежных компенсаций гражданам при возникновении у них поствакцинальных осложнений"</t>
  </si>
  <si>
    <t>3) 01.01.2001, не установлен</t>
  </si>
  <si>
    <t>осуществление отдельных полномочий в области водных отношений</t>
  </si>
  <si>
    <t>4005</t>
  </si>
  <si>
    <t>1) ст. 26</t>
  </si>
  <si>
    <t>осуществление отдельных полномочий в области лесных отношений</t>
  </si>
  <si>
    <t>4006</t>
  </si>
  <si>
    <t>1) ст. 4 , п. 7 ст. 4</t>
  </si>
  <si>
    <t>3)Постановление Правительства Оренбургской области от 24.12.2018 № 838-пп "Об утверждении государственной программы «Воспроизводство и использование природных ресурсов Оренбургской области»"</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</si>
  <si>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</si>
  <si>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4008</t>
  </si>
  <si>
    <t>1)Федеральный закон от 19.05.1995 № 81-ФЗ "О государственных пособиях гражданам, имеющим детей"</t>
  </si>
  <si>
    <t>1) абз. 6 ст. 4</t>
  </si>
  <si>
    <t>1) 24.05.1995, не установлен</t>
  </si>
  <si>
    <t>2)Постановление Правительства Российской Федерации от 08.10.2013 № 893 "О порядке предоставления субвенций, предоставляемых бюджетам субъектов Российской Федерации и бюджету г. Байконура из федерального бюджета в целях финансового обеспечения расходных обязательств субъектов Российской Федерации, возникающих при выполнении полномочий Российской Федерации, на выплату отдельных видов государственных пособий лицам, не подлежащим обязательному социальному страхованию на случай временной нетрудоспособности и в связи с материнством, а также лицам, уволенным в связи с ликвидацией организаций (прекращением деятельности, полномочий физическими лицами)"</t>
  </si>
  <si>
    <t>2) 01.01.2014, не установлен</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</si>
  <si>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</si>
  <si>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4009</t>
  </si>
  <si>
    <t>1)Федеральный закон от 25.04.2002 № 40-ФЗ "Об обязательном страховании гражданской ответственности владельцев транспортных средств"</t>
  </si>
  <si>
    <t>1) 01.07.2003, не установлен</t>
  </si>
  <si>
    <t>2)Постановление Правительства Российской Федерации от 19.08.2005 № 528 "О порядке предоставления из федерального бюджета субвенций бюджетам субъектов Российской Федерации на реализацию полномочий по выплате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уплаченной ими страховой премии по договору обязательного страхования гражданской ответственности владельцев транспортных средств"</t>
  </si>
  <si>
    <t>2) 07.09.2005, не установлен</t>
  </si>
  <si>
    <t>1)Постановление Правительства Оренбургской области от 15.02.2010 № 80-п "Об утверждении правил выплаты инвалидам (в том числе детям-инвалидам), имеющим транспортные средства в соответствии с медицинскими показаниями, или их законным представителям компенсации уплаченной ими страховой премии по договору обязательного страхования гражданской ответственности владельцев транспортных средств"</t>
  </si>
  <si>
    <t>1) п. 2</t>
  </si>
  <si>
    <t>1) 09.03.2010, не установлен</t>
  </si>
  <si>
    <t>2)Постановление Правительства Оренбургской области от 24.12.2018 № 842-пп "Об утверждении государственной программы Оренбургской области «Доступная среда»"</t>
  </si>
  <si>
    <t>социальные выплаты безработным гражданам в соответствии с Законом Российской Федерации от 19 апреля 1991 г. № 1032-I «О занятости населения в Российской Федерации»</t>
  </si>
  <si>
    <t>4010</t>
  </si>
  <si>
    <t>2)Постановление Правительства Оренбургской области от 25.07.2019 № 590-пп "О направлении расходов на организацию осуществления переданного полномочия Российской Федерации по осуществлению социальных выплат гражданам, признанным в установленном порядке безработными"</t>
  </si>
  <si>
    <t>2) 25.12.2019, не установлен</t>
  </si>
  <si>
    <t>3)Постановление Правительства Оренбургской области от 25.12.2018 № 869-пп "Об утверждении государственной программы «Содействие занятости населения Оренбургской области»"</t>
  </si>
  <si>
    <t>4)Указ Губернатора Оренбургской области от 21.05.2013 № 523-ук "Об утверждении положения о министерстве труда и занятости населения Оренбургской области"</t>
  </si>
  <si>
    <t>4) 31.05.2013, не установлен</t>
  </si>
  <si>
    <t>предоставление отдельных мер социальной поддержки граждан, подвергшихся воздействию радиации</t>
  </si>
  <si>
    <t>4011</t>
  </si>
  <si>
    <t>1) ст. 7.1</t>
  </si>
  <si>
    <t>2)Федеральный закон от 26.11.1998 № 175-ФЗ "О социальной защите граждан РФ, подвергшихся воздействию радиации вследствие аварии в 1957 году на ПО «Маяк» и сбросов радиактивных отходов в реку Теча"</t>
  </si>
  <si>
    <t>2) ст. 15.1</t>
  </si>
  <si>
    <t>2) 02.12.1998, не установлен</t>
  </si>
  <si>
    <t>3) 01.01.2015, не установлен</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</si>
  <si>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</si>
  <si>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4012</t>
  </si>
  <si>
    <t>1) абз. 7 ст. 4</t>
  </si>
  <si>
    <t>осуществление полномочий по обеспечению жильем отдельных категорий граждан, установленных федеральными законами от 12 января 1995 г. № 5-ФЗ «О ветеранах»</t>
  </si>
  <si>
    <t>4013</t>
  </si>
  <si>
    <t>1)Федеральный закон от 12.01.1995 № 5-ФЗ "О ветеранах"</t>
  </si>
  <si>
    <t>1) п. 1 ст. 23.2</t>
  </si>
  <si>
    <t>1) 25.01.1995, не установлен</t>
  </si>
  <si>
    <t>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</si>
  <si>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4014</t>
  </si>
  <si>
    <t>2)Указ Президента Российской Федерации от 07.05.2008 № 714 "Об обеспечении жильем ветеранов Великой Отечественной войны 1941 - 1945 годов"</t>
  </si>
  <si>
    <t>2) п. 1</t>
  </si>
  <si>
    <t>2) 09.01.2010, не установлен</t>
  </si>
  <si>
    <t>обеспечение оказания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</si>
  <si>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4017</t>
  </si>
  <si>
    <t>1)Федеральный закон от 17.07.1999 № 178-ФЗ "О государственной социальной помощи"</t>
  </si>
  <si>
    <t>1) п. 1 ст. 6.2</t>
  </si>
  <si>
    <t>1) 10.06.2020, не установлен</t>
  </si>
  <si>
    <t>1) п. 1 ст. 16</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</si>
  <si>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организации, регулирования и охраны водных биологических ресурсов (за счет единой субвенции)</t>
  </si>
  <si>
    <t>4031</t>
  </si>
  <si>
    <t>1)Федеральный закон от 02.07.2013 № 148-ФЗ "Об аквакультуре (рыбоводстве) и о внесении изменений в отдельные законодательные акты Российской Федерации"</t>
  </si>
  <si>
    <t>1) 01.01.2014, не установлен</t>
  </si>
  <si>
    <t>2)Федеральный закон от 20.12.2004 № 166-ФЗ "О рыболовстве и сохранении водных биологических ресурсов"</t>
  </si>
  <si>
    <t>2) 03.01.2005, не установлен</t>
  </si>
  <si>
    <t>3)Федеральный закон от 24.04.1995 № 52-ФЗ "О животном мире"</t>
  </si>
  <si>
    <t>3) 04.05.1995, не установлен</t>
  </si>
  <si>
    <t>1)Закон Оренбургской области от 24.12.2012 № 1307/368-V-ОЗ "О разграничении полномочий органов государственной власти Оренбургской области в области охраны и использования водных биологических ресурсов на территории Оренбургской области"</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</si>
  <si>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единой субвенции)</t>
  </si>
  <si>
    <t>4032</t>
  </si>
  <si>
    <t>1)Федеральный закон от 24.04.1995 № 52-ФЗ "О животном мире"</t>
  </si>
  <si>
    <t>1) 04.05.1995, не установлен</t>
  </si>
  <si>
    <t>1)Закон Оренбургской области от 24.12.2012 № 1308/369-V-ОЗ "О разграничении полномочий органов государственной власти Оренбургской области в сфере охраны и использования объектов животного мира, не отнесенных к водным биологическим ресурсам, и среды их обитания на территории Оренбургской области"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</si>
  <si>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 № 143-ФЗ «Об актах гражданского состояния» полномочий Российской Федерации на государственную регистрацию актов гражданского состояния и бюджету г. Байконура на осуществление полномочий на государственную регистрацию актов гражданского состояния (за счет единой субвенции)</t>
  </si>
  <si>
    <t>4033</t>
  </si>
  <si>
    <t>1)Федеральный закон от 15.11.1997 № 143-ФЗ "Об актах гражданского состояния"</t>
  </si>
  <si>
    <t>1) п. 1 ст. 4</t>
  </si>
  <si>
    <t>1) 20.11.1997, не установлен</t>
  </si>
  <si>
    <t>1) ст. 9.47.60</t>
  </si>
  <si>
    <t>2)Указ Губернатора Оренбургской области от 16.12.2005 № 143-ук "Об утверждении положения и численности комитета по вопросам записи актов гражданского состояния Оренбургской области"</t>
  </si>
  <si>
    <t>2) 24.12.2005, не установлен</t>
  </si>
  <si>
    <t>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 № 120-ФЗ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(за счет единой субвенции)</t>
  </si>
  <si>
    <t>4034</t>
  </si>
  <si>
    <t>1)Федеральный закон от 24.06.1999 № 120-ФЗ "Об основах системы профилактики безнадзорности и правонарушений несовершеннолетних"</t>
  </si>
  <si>
    <t>1) п. 3 ст. 25</t>
  </si>
  <si>
    <t>1) 28.06.1999, не установлен</t>
  </si>
  <si>
    <t>2)Постановление Правительства Российской Федерации от 27.03.2013 № 275 "Об утверждении Правил формирования и предоставления из федерального бюджета единой субвенции бюджетам субъектов Российской Федерации"</t>
  </si>
  <si>
    <t>2) 09.04.2013, не установлен</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</si>
  <si>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единой субвенции)</t>
  </si>
  <si>
    <t>4035</t>
  </si>
  <si>
    <t>1)Федеральный закон от 25.06.2002 № 73-ФЗ "Об объектах культурного наследия (памятниках истории и культуры) народов Российской Федерации"</t>
  </si>
  <si>
    <t>1) п. 1 ст. 9</t>
  </si>
  <si>
    <t>1) 29.06.2002, не установлен</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</si>
  <si>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единой субвенции)</t>
  </si>
  <si>
    <t>4036</t>
  </si>
  <si>
    <t>2)Федеральный закон от 24.07.2009 № 209-ФЗ "Об охоте и о сохранении охотничьих ресурсов и о внесении изменений в отдельные законодательные акты Российской Федерации"</t>
  </si>
  <si>
    <t>2) пп. 1 п. 1 ст. 33 , п. 1 ст. 33</t>
  </si>
  <si>
    <t>2) 01.04.2010, не установлен</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</si>
  <si>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 № 323-ФЗ «Об основах охраны здоровья граждан в Российской Федерации» полномочий Российской Федерации в сфере охраны здоровья (за счет единой субвенции)</t>
  </si>
  <si>
    <t>4037</t>
  </si>
  <si>
    <t>1) ст. 15</t>
  </si>
  <si>
    <t>2)Постановление Правительства Российской Федерации от 06.04.2009 № 302 "О порядке предоставления субвенций из федерального бюджета бюджетам субъектов Российской Федерации на осуществление переданных органам государственной власти субъектов Российской Федерации полномочий Российской Федерации в области охраны здоровья граждан"</t>
  </si>
  <si>
    <t>2) 21.04.2009, не установлен</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</si>
  <si>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 № 273-ФЗ «Об образовании в Российской Федерации» полномочий Российской Федерации в сфере образования (за счет единой субвенции)</t>
  </si>
  <si>
    <t>4038</t>
  </si>
  <si>
    <t>1)Федеральный закон от 29.12.2012 № 273-ФЗ "Об образовании в Российской Федерации"</t>
  </si>
  <si>
    <t>1) 30.12.2012, не установлен</t>
  </si>
  <si>
    <t>2)Постановление Правительства Российской Федерации от 27.12.2010 № 1116 "О порядке предоставления субвенций из федерального бюджета бюджетам субъектов Российской Федерации на осуществление переданных органам государственной власти субъектов Российской Федерации полномочий Российской Федерации по государственному надзору за соблюдением законодательства Российской Федерации в области образования, государственному контролю качества образования, лицензированию образовательной деятельности и государственной аккредитации образовательных учреждений"</t>
  </si>
  <si>
    <t>осуществление полномочий по обеспечению жильем отдельных категорий граждан в соответствии с Федеральным законом от 24 ноября 1995 г. № 181-ФЗ «О социальной защите инвалидов в Российской Федерации»</t>
  </si>
  <si>
    <t>4039</t>
  </si>
  <si>
    <t>1)Федеральный закон от 24.11.1995 № 181-ФЗ "О социальной защите инвалидов в Российской Федерации"</t>
  </si>
  <si>
    <t>1) абз. 1 ст. 28.2</t>
  </si>
  <si>
    <t>1) 02.12.1995, не установлен</t>
  </si>
  <si>
    <t>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</si>
  <si>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4040</t>
  </si>
  <si>
    <t>1)Федеральный закон от 28.12.2017 № 418-ФЗ "О ежемесячных выплатах семьям, имеющих детей"</t>
  </si>
  <si>
    <t>2)Постановление Правительства Российской Федерации от 30.12.2017 № 1704 "О порядке предоставления субвенций из федерального бюджета бюджетам субъектов Российской Федерации и бюджету г. Байконура на осуществление переданных полномочий Российской Федерации по назначению и осуществлению ежемесячной выплаты в связи с рождением (усыновление) первого ребенка"</t>
  </si>
  <si>
    <t>осуществление полномочий по увеличению площади лесовосстановления</t>
  </si>
  <si>
    <t>4043</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</si>
  <si>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</si>
  <si>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4044</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</si>
  <si>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</si>
  <si>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4045</t>
  </si>
  <si>
    <t>осуществление полномочий по формированию запаса лесных семян для лесовосстановления</t>
  </si>
  <si>
    <t>4046</t>
  </si>
  <si>
    <t>Осуществление мер пожарной безопасности и тушение лесных пожаров</t>
  </si>
  <si>
    <t>4050</t>
  </si>
  <si>
    <t>7. Расходные обязательства,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пунктом 6.1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</si>
  <si>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7000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</si>
  <si>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образования, утверждение местных нормативов градостроительного проектирования муниципального образования, ведение информационной системы обеспечения градостроительной деятельности, осуществляемой на территории муниципального образования, резервирование земель и изъятие земельных участков в границах муниципального образования для муниципальных нужд, осуществление муниципального земельного контроля в границах муниципального образования,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</si>
  <si>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7038</t>
  </si>
  <si>
    <t>3)Федеральный закон от 25.10.2001 № 136-ФЗ "Земельный кодекс Российской Федерации"</t>
  </si>
  <si>
    <t>1)Закон Оренбургской области от 24.12.2020 № 2564/720-VI-ОЗ "О перераспределении отдельных полномочий в области градостроительной деятельности между органами местного самоуправления муниципального образования город Оренбург Оренбургской области и органами государственной власти Оренбургской области"</t>
  </si>
  <si>
    <t>1) 01.01.2021, 31.12.2025</t>
  </si>
  <si>
    <t>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образования, аннулирование таких разрешений, выдача предписаний о демонтаже самовольно установленных рекламных конструкций на территории муниципального образования, осуществляемые в соответствии с Федеральным законом от 13 марта 2006 г. № 38-ФЗ «О рекламе»</t>
  </si>
  <si>
    <t>7039</t>
  </si>
  <si>
    <t>1)Закон Оренбургской области от 26.10.2022 № 518/210-VII-ОЗ "О перераспределении отдельных полномочий в сфере рекламы и в области регулирования торговой деятельности между органами местного самоуправления муниципального образования город Оренбург Оренбургской области и органами государственной власти оренбургской области"</t>
  </si>
  <si>
    <t>1) 01.01.2023, 31.12.2027</t>
  </si>
  <si>
    <t>Итого расходных обязательств субъекта Российской Федерации</t>
  </si>
  <si>
    <t>8000</t>
  </si>
  <si>
    <t>4)Указ Губернатора Оренбургской области от 05.11.2019 № 495-ук "О структуре исполнительных органов государственной власти Оренбургской области"</t>
  </si>
  <si>
    <t>4) 13.12.2019, не установлен</t>
  </si>
  <si>
    <t>3)Указ Губернатора Оренбургской области от 05.11.2019 № 495-ук "О структуре исполнительных органов государственной власти Оренбургской области"</t>
  </si>
  <si>
    <t>4) ст. 50, 55 , ст. 50. 55 , ст. 50,55</t>
  </si>
  <si>
    <t>3) 13.12.2019, не установлен</t>
  </si>
  <si>
    <t>1)Закон Оренбургской области от 21.02.1996 № б/н-ОЗ "Об организации местного самоуправления в Оренбургской области"</t>
  </si>
  <si>
    <t>2)Постановление Правительства Оренбургской области от 07.02.2011 № 66-п "Об утверждении порядка создания, реорганизации, изменения типа и ликвидации государственных учреждений Оренбургской области, а также утверждения уставов государственных учреждений Оренбургской области и внесения в них изменений"</t>
  </si>
  <si>
    <t>1) ст. 27.2</t>
  </si>
  <si>
    <t>1) 05.02.2005, не установлен</t>
  </si>
  <si>
    <t>2) 22.02.2011, не установлен</t>
  </si>
  <si>
    <t>3)Федеральный закон от 12.06.2002 № 67-ФЗ "Об основных гарантиях избирательных прав и права на участие в референдуме граждан Российской Федерации"</t>
  </si>
  <si>
    <t>3) п. 12, 14 ст. 21</t>
  </si>
  <si>
    <t>3) 26.06.2002, не установлен</t>
  </si>
  <si>
    <t>2) п. 2 ст. 44</t>
  </si>
  <si>
    <t>2)Федеральный закон от 21.12.1994 № 68-ФЗ "О защите населения и территорий от чрезвычайных ситуаций природного и техногенного характера"</t>
  </si>
  <si>
    <t>1) пп. 5 п. 2 ст. 26.3</t>
  </si>
  <si>
    <t>2) ст. 11</t>
  </si>
  <si>
    <t>3) п. 5 ст. 44</t>
  </si>
  <si>
    <t>2) 24.12.1994, не установлен</t>
  </si>
  <si>
    <t>3)Федеральный закон от 10.01.2002 № 7-ФЗ "Об охране окружающей среды"</t>
  </si>
  <si>
    <t>4)Федеральный закон от 23.11.1995 № 174-ФЗ "Об экологической экспертизе"</t>
  </si>
  <si>
    <t>1) пп. 7 п. 2 ст. 26.3</t>
  </si>
  <si>
    <t>2) п. 8 ст. 44</t>
  </si>
  <si>
    <t>3) 12.01.2002, не установлен</t>
  </si>
  <si>
    <t>4) 27.11.1995, не установлен</t>
  </si>
  <si>
    <t>4)Постановление Правительства Оренбургской области от 25.12.2018 № 892-пп "Об утверждении государственной программы «Охрана окружающей среды Оренбургской области»"</t>
  </si>
  <si>
    <t>3)Федеральный закон от 24.07.2007 № 209-ФЗ "О развитии малого и среднего предпринимательства в Российской Федерации"</t>
  </si>
  <si>
    <t>3) ст. 10</t>
  </si>
  <si>
    <t>2)Закон Оренбургской области от 29.09.2009 № 3118/691-IV-ОЗ "О развитии малого и среднего предпринимательства в Оренбургской области"</t>
  </si>
  <si>
    <t>4)Постановление Правительства Оренбургской области от 18.12.2019 № 940-пп "Об утверждении государственной программы «Комплексное развитие сельских территорий Оренбургской области"</t>
  </si>
  <si>
    <t>5)Постановление Правительства Оренбургской области от 19.01.2011 № 23-п "Об организации и проведении конкурсных и выставочно-презентационных мероприятий в области сельского хозяйства с использованием средств областного бюджета"</t>
  </si>
  <si>
    <t>2)в целом</t>
  </si>
  <si>
    <t>2) 10.10.2009, не установлен</t>
  </si>
  <si>
    <t>4) 01.01.2020, не установлен</t>
  </si>
  <si>
    <t>5) 20.01.2011, не установлен</t>
  </si>
  <si>
    <t xml:space="preserve">3) Федеральный закон от 12.01.1996 № 7-ФЗ "О некоммерческих организациях" </t>
  </si>
  <si>
    <t>3) ст. 31.1</t>
  </si>
  <si>
    <t>2) п. 16 ст. 44</t>
  </si>
  <si>
    <t>3) 24.01.1996, не установлен</t>
  </si>
  <si>
    <t>1) пп. 11 п. 2 ст. 26.3</t>
  </si>
  <si>
    <t>3) п. 21 ст. 44</t>
  </si>
  <si>
    <t>4)Постановление Правительства Оренбургской области от 29.12.2018 № 923-п "Об осуществлении бюджетных инвестиций в объекты капитального строительства в сфере дорожного хозяйства в рамках государственных программ Оренбургской области на 2019 - 2024 годы"</t>
  </si>
  <si>
    <t>4) 01.01.2019, не установлен</t>
  </si>
  <si>
    <t>2) п. 23 ст. 44</t>
  </si>
  <si>
    <t>1) пп. 13.1 п. 2 ст. 26.3</t>
  </si>
  <si>
    <t>2) п. 29 ст. 44</t>
  </si>
  <si>
    <t>2) п. 31 ст. 44</t>
  </si>
  <si>
    <t>3)Постановление Правительства Оренбургской области от 29.12.2020 № 1301-пп "О порядке определения объема и условий предоставления субсидий на иные цели государственным бюджетным и автономным учреждениям Оренбургской области"</t>
  </si>
  <si>
    <t>3) ст. 4, 13 ,16, 18, 29</t>
  </si>
  <si>
    <t>3) ст. 39</t>
  </si>
  <si>
    <t>1) пп. 21 п. 2 ст. 26.3</t>
  </si>
  <si>
    <t>3) п. 44 ст. 44</t>
  </si>
  <si>
    <t>2)Постановление Правительства Оренбургской области от 23.01.2013 № 58-п "О порядке реализации в Оренбургской области мер социальной поддержки по бесплатному лекарственному обеспечению граждан, страдающих социально значимыми заболеваниями, при амбулаторном лечении данных заболеваний"</t>
  </si>
  <si>
    <t>3)Постановление Правительства Оренбургской области от 23.12.2013 № 1191-п "О своевременном обеспечении оплаты лекарственных препаратов и изделий медицинского назначения, отпускаемых в установленном порядке по рецептам врачей бесплатно при амбулаторном лечении гражданам, зарегистрированным на территории Оренбургской области"</t>
  </si>
  <si>
    <t>4)Закон Оренбургской области от 05.10.2009 № 3119/712-IV-ОЗ "Об инвестиционной деятельности на территории Оренбургской области, осуществляемой в форме капитальных вложений"</t>
  </si>
  <si>
    <t>5)Закон Оренбургской области от 16.11.2005 № 2706/470-III-ОЗ "О системе исполнительных органов государственной власти Оренбургской области"</t>
  </si>
  <si>
    <t>2) 01.02.2013, не установлен</t>
  </si>
  <si>
    <t>3) 01.01.2014, не установлен</t>
  </si>
  <si>
    <t>4) 17.10.2009, не установлен</t>
  </si>
  <si>
    <t>5) 19.11.2005, не установлен</t>
  </si>
  <si>
    <t>2)Закон Оренбургской области от 02.11.2004 № 1524/255-III-ОЗ "О мерах социальной поддержки жертв политических репрессий"</t>
  </si>
  <si>
    <t>4)Закон Оренбургской области от 12.01.2005 № 1772/301-III-ОЗ "О мерах социальной поддержки отдельных категорий квалифицированных работников областных государственных учреждений и организаций Оренбургской области, работающих и проживающих в сельской местности на территории Оренбургской области"</t>
  </si>
  <si>
    <t>1) ст. 6.1</t>
  </si>
  <si>
    <t>5) п. 49,50,53 ст. 44</t>
  </si>
  <si>
    <t>3) п. 49,50 ст. 44</t>
  </si>
  <si>
    <t>4) ст. 3</t>
  </si>
  <si>
    <t>5)в целом</t>
  </si>
  <si>
    <t>5)Закон Оренбургской области от 22.09.2011 № 413/90-V-ОЗ "О бесплатном предоставлении на территории Оренбургской области земельных участков гражданам, имеющим трех и более детей"</t>
  </si>
  <si>
    <t>5) п. 4 ст. 2.4</t>
  </si>
  <si>
    <t>7)Постановление Правительства Оренбургской области от 25.12.2018 № 870-пп "Об утверждении государственной программы Оренбургской области «Социальная поддержка граждан в Оренбургской области»"</t>
  </si>
  <si>
    <t>7 в целом</t>
  </si>
  <si>
    <t>2)Закон Оренбургской области от 28.06.2019 № 1687/448-VI-ОЗ "О единовременном денежном пособии гражданам, усыновившим (удочерившим) ребенка (детей) в Оренбургской области"</t>
  </si>
  <si>
    <t>3)Постановление Правительства Оренбургской области от 07.08.2014 № 552-п "Об утверждении порядка предоставления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на территории Оренбургской области"</t>
  </si>
  <si>
    <t>4)Постановление Правительства Оренбургской области от 16.07.2019 № 526-пп "Об обеспечении бесплатного проезда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на территории Оренбургской области"</t>
  </si>
  <si>
    <t>3) 15.08.2014, не установлен</t>
  </si>
  <si>
    <t>4) 18.07.2019, не установлен</t>
  </si>
  <si>
    <t>3) п. 72 ст. 44</t>
  </si>
  <si>
    <t>1) пп. 40 п. 2 ст. 26.3</t>
  </si>
  <si>
    <t>1) пп. 42 п. 2 ст. 26.3</t>
  </si>
  <si>
    <t>2)Закон Оренбургской области от 16.03.2007 № 1037/233-IV-ОЗ "О градостроительной деятельности на территории Оренбургской области"</t>
  </si>
  <si>
    <t>1) пп. 42.1 п. 2 ст. 26.3</t>
  </si>
  <si>
    <t>2) п. 75,76 ст. 44</t>
  </si>
  <si>
    <t>3) Федеральный закон от 30.12.2004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</si>
  <si>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2) п. 2 ст. 23</t>
  </si>
  <si>
    <t>2) 01.04.2005, не установлен</t>
  </si>
  <si>
    <t>2)Постановление Правительства Оренбургской области от 27.09.2022 № 1011-пп "Об утверждении Порядка определения объема и предоставления субсидии в виде имущественного взноса Оренбургской области в имущество публично-правовой компании "Фонд развития территорий""</t>
  </si>
  <si>
    <t>2) 01.10.2022, не установлен</t>
  </si>
  <si>
    <t>1) пп. 44.1 п. 2 ст. 26.3</t>
  </si>
  <si>
    <t>2) п. 85 ст. 44</t>
  </si>
  <si>
    <t>1) пп. 45 п. 2 ст. 26.3</t>
  </si>
  <si>
    <t>2) п. 87,88,89 ст. 44</t>
  </si>
  <si>
    <t>3)Постановление Правительства Оренбургской области от 19.11.2008 № 430-п "О резерве материальных ресурсов Оренбургской области для ликвидации чрезвычайных ситуаций межмуниципального и регионального характера на территории Оренбургской области"</t>
  </si>
  <si>
    <t>4)Указ Губернатора Оренбургской области от 28.12.2009 № 254-ук "Об организации и ведении гражданской обороны в Оренбургской области"</t>
  </si>
  <si>
    <t>1) пп. 47 п. 2 ст. 26.3</t>
  </si>
  <si>
    <t>3) ст. 3</t>
  </si>
  <si>
    <t>1)Постановление Правительства Оренбургской области от 23.07.2010 № 500-п "О порядке предоставления и использования средств областного бюджета на проведение противоэпизоотических мероприятий в области сельскохозяйственного производства"</t>
  </si>
  <si>
    <t>1) 11.08.2010, не установлен</t>
  </si>
  <si>
    <t>3) п. 96 ст. 44</t>
  </si>
  <si>
    <t>1)Постановление Правительства Оренбургской области от 25.12.2018 № 880-пп "Об утверждении государственной программы "Профилактика терроризма и экстремизма на территории Оренбургской области"</t>
  </si>
  <si>
    <t>3) п. 97 ст. 44</t>
  </si>
  <si>
    <t>2) п. 98 ст. 44</t>
  </si>
  <si>
    <t xml:space="preserve">3) п. 104 ст. 44 </t>
  </si>
  <si>
    <t>2)Указ Губернатора Оренбургской области от 16.12.2005 № 141-ук "Об утверждении положения о департаменте Оренбургской области по ценам и регулированию тарифов"</t>
  </si>
  <si>
    <t>2) 22.12.2005, не установлен</t>
  </si>
  <si>
    <t>2) п. 107,108 ст. 44</t>
  </si>
  <si>
    <t>2) п. 111 ст. 44</t>
  </si>
  <si>
    <t>3)Постановление Правительства Оренбургской области от 29.12.2018 № 924-пп "Об утверждении государственной программы«Обеспечение качественными услугами жилищно-коммунального хозяйства населения Оренбургской области» постановление Правительства Оренбургской области"</t>
  </si>
  <si>
    <t>3)Федеральный закон от 29.12.2004 № 188-ФЗ "Жилищный кодекс Российской Федерации"</t>
  </si>
  <si>
    <t>3) п. 8.1, 8.2, 8.3, 8.4, 8.5, 8.6, 8.7, 8.8 ст. 13</t>
  </si>
  <si>
    <t>1) п.134,135,136 ст. 44</t>
  </si>
  <si>
    <t>4)Постановление Правительства Оренбургской области от 25.12.2018 № 869-пп "Об утверждении государственной программы «Содействие занятости населения Оренбургской области»"</t>
  </si>
  <si>
    <t>2) п. 138 ст. 44</t>
  </si>
  <si>
    <t>3)Федеральный закон от 27.07.2010 № 210-ФЗ "Об организации предоставления государственных и муниципальных услуг"</t>
  </si>
  <si>
    <t>4)Постановление Правительства Российской Федерации от 22.12.2012 № 1376 "Об утверждении Правил организации деятельности многофункциональных центров предоставления государственных и муниципальных услуг"</t>
  </si>
  <si>
    <t>3) 30.07.2010, не установлен</t>
  </si>
  <si>
    <t>2)Федеральный закон от 21.07.1997 № 117-ФЗ "О безопасности гидротехнических сооружений"</t>
  </si>
  <si>
    <t>2) 28.07.1997, не установлен</t>
  </si>
  <si>
    <t>1) п. 139 ст. 44</t>
  </si>
  <si>
    <t>1)Постановление Правительства Оренбургской области от 24.12.2018 г. N 838-пп
"Об утверждении государственной программы "Воспроизводство и использование природных ресурсов Оренбургской области"</t>
  </si>
  <si>
    <t>1) пп. 79 п. 2 ст. 26.3</t>
  </si>
  <si>
    <t>2) п. 130 ст. 44</t>
  </si>
  <si>
    <t>3) п. 4 ст.  7,10,11</t>
  </si>
  <si>
    <t>2) п. 169 ст. 44</t>
  </si>
  <si>
    <t>1)Федерального закона от 13 июля 2015 г. № 218-ФЗ «О государственной регистрации недвижимости»</t>
  </si>
  <si>
    <t>1) ст. 69.1</t>
  </si>
  <si>
    <t>2) ст. 45</t>
  </si>
  <si>
    <t>1) Федеральный закон от 25.02.1999 № 39-ФЗ «Об инвестиционной деятельности в Российской Федерации, осуществляемой в форме капитальных вложений»</t>
  </si>
  <si>
    <t>1) п. 2.1 ст. 11</t>
  </si>
  <si>
    <t>1) 04.03.1999, не установлен</t>
  </si>
  <si>
    <t>3)Постановление Правительства Российской Федерации от 20.06.2011 № 485-п "Об утверждении Положения о государственной системе мониторинга наркоситуации в Российской Федерации"</t>
  </si>
  <si>
    <t>3) 05.07.2011, не установлен</t>
  </si>
  <si>
    <t>2) п. 163 ст. 44</t>
  </si>
  <si>
    <t>1) ст. 16</t>
  </si>
  <si>
    <t>3)Постановление Правительства Оренбургской области от 25.12.2018 № 889-пп "Об утверждении государственной программы «Реализация региональной политики в Оренбургской области»"</t>
  </si>
  <si>
    <t>4)Постановление Правительства Оренбургской области от 29.12.2018 № 917-пп "Об утверждении государственной программы «Цифровая экономика Оренбургской области»"</t>
  </si>
  <si>
    <t>5)Указ Губернатора Оренбургской области от 24.12.2019 № 629-ук "Об утверждении положения о министерстве цифрового развития и связи Оренбургской области"</t>
  </si>
  <si>
    <t>5) 28.12.2019, не установлен</t>
  </si>
  <si>
    <t>2) 18.02.2022, 31.12.2022</t>
  </si>
  <si>
    <t>3) 08.07.2021, 31.12.2021</t>
  </si>
  <si>
    <t>4) 09.07.2021, 31.12.2021</t>
  </si>
  <si>
    <t>5) 01.12.2020, 31.12.2021</t>
  </si>
  <si>
    <t>5)Постановление Правительства Российской Федерации от 30.10.2020 № 1762 "О государственной социальной поддержке в 2020 - 2021 годах медицинских и иных работников медицинских и иных организаций (их структурных подразделений), оказывающих медицинскую помощь (участвующих в оказании, обеспечивающих оказание медицинской помощи) по диагностике и лечению новой коронавирусной инфекции (COVID-19), медицинских работников, контактирующих с пациентами с установленным диагнозом новой коронавирусной инфекции (COVID-19), внесении изменений во Временные правила учета информации в целях предотвращения распространения новой коронавирусной инфекции (COVID-19) и признании утратившими силу отдельных актов Правительства Российской Федерации"</t>
  </si>
  <si>
    <t>2)Постановление Правительства Российской Федерации от 04.02.2022 № 106 "Об утверждении Правил предоставления в 2022 году иных межбюджетных трансфертов, имеющих целевое назначение, из федерального бюджета бюджетам субъектов Российской Федерации, источником финансового обеспечения которых являются бюджетные ассигнования резервного фонда Правительства Российской Федерации, в целях софинансирования расходных обязательств субъектов Российской Федерации (за исключением г. Москвы), возникающих при финансовом обеспечении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</si>
  <si>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3)Постановление Правительства Российской Федерации от 07.07.2021 № 1123 "Об утверждении Правил предоставления в 2021 году иных межбюджетных трансфертов, имеющих целевое назначение, из федерального бюджета бюджетам субъектов Российской Федерации, источником финансового обеспечения которых являются бюджетные ассигнования резервного фонда Правительства Российской Федерации,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t>
  </si>
  <si>
    <t>4)Постановление Правительства Российской Федерации от 07.07.2021 № 1125 "Об утверждении Правил предоставления в 2021 году иных межбюджетных трансфертов, имеющих целевое назначение, из федерального бюджета бюджетам субъектов Российской Федерации и бюджету г. Байконура, источником финансового обеспечения которых являются бюджетные ассигнования резервного фонда Правительства Российской Федерации,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t>
  </si>
  <si>
    <t>1)Закон Российской Федерации от 14.07.1992 № 3297-1 "О закрытом административно-территориальном образовании"</t>
  </si>
  <si>
    <t>1) 04.09.1992, не установлен</t>
  </si>
  <si>
    <t>2)Постановление Правительства Оренбургской области от 02.05.2017 № 321-п "О проведении регионального этапа Всероссийского конкурса «Лучшая муниципальная практика»"</t>
  </si>
  <si>
    <t>2) 05.05.2017, не установлен</t>
  </si>
  <si>
    <t>2) ст. 37</t>
  </si>
  <si>
    <t>2)Закон Российской Федерации от 14.05.1993 № 4979-1 "О ветеринарии"</t>
  </si>
  <si>
    <t>2) 14.05.1993, не установлен</t>
  </si>
  <si>
    <t>3)Постановление Правительства Российской Федерации от 03.03.2017 № 254 "Об утверждении правил перевода в электронную форму книг государственной регистрации актов гражданского состояния (актовых книг)"</t>
  </si>
  <si>
    <t>3) 15.03.2017, не установлен</t>
  </si>
  <si>
    <t>1) п. 1 ст. 63</t>
  </si>
  <si>
    <t>4)Постановление Правительства Российской Федерации от 23.05.2005 № 320 "Об утверждении Правил финансового обеспечения переданных исполнительно-распорядительным органам муниципальных образований гос. полномочий по составлению списков кандидатов в присяжные заседатели федеральных судов общей юрисдикции в Российской Федерации"</t>
  </si>
  <si>
    <t>4) 08.06.2005, не установлен</t>
  </si>
  <si>
    <t>2)Постановление Правительства Российской Федерации от 29.04.2006 № 258 "О субвенциях на осуществление полномочий по первичному воинскому учету органами местного самоуправления поселений, муниципальных и городских округов"</t>
  </si>
  <si>
    <t>2) 19.05.2006, не установлен</t>
  </si>
  <si>
    <t>2) 17.06.1993, не установлен</t>
  </si>
  <si>
    <t>2)Федеральный закон от 25.01.2002 № 8-ФЗ "О Всероссийской переписи населения"</t>
  </si>
  <si>
    <t>2) п. 3 ст. 5</t>
  </si>
  <si>
    <t>2) 29.01.2002, не установлен</t>
  </si>
  <si>
    <t>2) п. 2 ст. 51</t>
  </si>
  <si>
    <t>3) п. 2 ст. 51</t>
  </si>
  <si>
    <t>5)Закон Российской Федерации от 15.05.1991 № 1244-1 "О социальной защите граждан, подвергшихся воздействию радиации вследствие катастрофы на Чернобыльской АЭС"</t>
  </si>
  <si>
    <t>5) ст. 5.1</t>
  </si>
  <si>
    <t>1)Закон Российской Федерации от 19.04.1991 № 1032-1 "О занятости населения в Российской Федерации"</t>
  </si>
  <si>
    <t>1) 02.05.1991, не установлен</t>
  </si>
  <si>
    <t>3)Закон Российской Федерации от 15.05.1991 № 1244-1 "О социальной защите граждан, подвергшихся воздействию радиации вследствие катастрофы на Чернобыльской АЭС"</t>
  </si>
  <si>
    <t>3) ст. 5.1</t>
  </si>
  <si>
    <t>3) 23.05.1991, не установлен</t>
  </si>
  <si>
    <t>1) п. 1 ст. 65</t>
  </si>
  <si>
    <t>2)Федеральный закон от 25.10.2001 № 136-ФЗ "Земельный кодекс Российской Федерации"</t>
  </si>
  <si>
    <t>2) ст. 10.1</t>
  </si>
  <si>
    <t>2) 30.10.2001, не установлен</t>
  </si>
  <si>
    <t>РЕЕСТР РАСХОДНЫХ ОБЯЗАТЕЛЬСТВ ОРЕНБУРГСКОЙ ОБЛАСТИ НА 2021 - 2025 годы</t>
  </si>
  <si>
    <t>Примечание</t>
  </si>
  <si>
    <t>1) 03.03.2021, не установлен</t>
  </si>
  <si>
    <t>2) 02.03.2022, не установлен</t>
  </si>
  <si>
    <t>11) 01.01.2019, не установлен</t>
  </si>
  <si>
    <t>3) 11.01.2019, не установлен</t>
  </si>
  <si>
    <t>1) 21.11.2014, не установлен</t>
  </si>
  <si>
    <t>6) 01.01.2019, не установлен</t>
  </si>
  <si>
    <t>7) 01.01.2019, не установлен</t>
  </si>
  <si>
    <t>2) 10.01.2019, не установлен</t>
  </si>
  <si>
    <t>2) 14.04.2016, не установлен</t>
  </si>
  <si>
    <t>4) 10.01.2019, не установлен</t>
  </si>
  <si>
    <t xml:space="preserve">4) 01.01.2019, не установлен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</si>
</sst>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
    <numFmt numFmtId="165" formatCode="&quot;&quot;###,##0.0"/>
    <numFmt numFmtId="166" formatCode="#,##0.0"/>
  </numFmts>
  <fonts count="9" x14ac:knownFonts="1">
    <font>
      <sz val="10"/>
      <name val="Arial"/>
    </font>
    <font>
      <sz val="10"/>
      <name val="Arial"/>
      <family val="2"/>
      <charset val="204"/>
    </font>
    <font>
      <b/>
      <sz val="10"/>
      <color indexed="8"/>
      <name val="Times New Roman"/>
      <family val="1"/>
      <charset val="204"/>
    </font>
    <font>
      <sz val="10"/>
      <name val="Calibri"/>
      <family val="2"/>
      <charset val="204"/>
    </font>
    <font>
      <sz val="10"/>
      <color indexed="8"/>
      <name val="Times New Roman"/>
      <family val="1"/>
      <charset val="204"/>
    </font>
    <font>
      <b/>
      <sz val="14"/>
      <color indexed="8"/>
      <name val="Times New Roman"/>
      <family val="1"/>
      <charset val="204"/>
    </font>
    <font>
      <sz val="14"/>
      <color indexed="8"/>
      <name val="Times New Roman"/>
      <family val="1"/>
      <charset val="204"/>
    </font>
    <font>
      <b/>
      <sz val="10"/>
      <name val="Arial"/>
      <family val="2"/>
      <charset val="204"/>
    </font>
    <font>
      <sz val="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164" fontId="4" fillId="0" borderId="1" xfId="0" applyNumberFormat="1" applyFont="1" applyBorder="1" applyAlignment="1">
      <alignment horizontal="center" vertical="top" wrapText="1"/>
    </xf>
    <xf numFmtId="0" fontId="4" fillId="2" borderId="6" xfId="0" applyFont="1" applyFill="1" applyBorder="1" applyAlignment="1">
      <alignment horizontal="left" vertical="top" wrapText="1"/>
    </xf>
    <xf numFmtId="0" fontId="4" fillId="0" borderId="1" xfId="0" applyFont="1" applyBorder="1" applyAlignment="1">
      <alignment horizontal="center" vertical="top" wrapText="1"/>
    </xf>
    <xf numFmtId="164" fontId="4" fillId="0" borderId="1" xfId="0" applyNumberFormat="1" applyFont="1" applyBorder="1" applyAlignment="1">
      <alignment horizontal="center" vertical="top" wrapText="1"/>
    </xf>
    <xf numFmtId="0" fontId="4" fillId="2" borderId="4"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0" borderId="1" xfId="0" applyFont="1" applyBorder="1" applyAlignment="1">
      <alignment horizontal="center" wrapText="1"/>
    </xf>
    <xf numFmtId="165" fontId="4" fillId="0" borderId="1" xfId="0" applyNumberFormat="1" applyFont="1" applyBorder="1" applyAlignment="1">
      <alignment horizontal="center" vertical="top" wrapText="1"/>
    </xf>
    <xf numFmtId="0" fontId="4" fillId="0" borderId="5" xfId="0" applyFont="1" applyBorder="1" applyAlignment="1">
      <alignment vertical="top" wrapText="1"/>
    </xf>
    <xf numFmtId="0" fontId="4" fillId="0" borderId="5" xfId="0" applyFont="1" applyBorder="1" applyAlignment="1">
      <alignment horizontal="center" vertical="top" wrapText="1"/>
    </xf>
    <xf numFmtId="0" fontId="4" fillId="2" borderId="6" xfId="0" applyFont="1" applyFill="1" applyBorder="1" applyAlignment="1">
      <alignment horizontal="left" vertical="top" wrapText="1"/>
    </xf>
    <xf numFmtId="0" fontId="4" fillId="0" borderId="6" xfId="0" applyFont="1" applyBorder="1" applyAlignment="1">
      <alignment vertical="top" wrapText="1"/>
    </xf>
    <xf numFmtId="0" fontId="4" fillId="0" borderId="6" xfId="0" applyFont="1" applyBorder="1" applyAlignment="1">
      <alignment horizontal="center" vertical="top" wrapText="1"/>
    </xf>
    <xf numFmtId="0" fontId="4" fillId="0" borderId="4" xfId="0" applyFont="1" applyBorder="1" applyAlignment="1">
      <alignment wrapText="1"/>
    </xf>
    <xf numFmtId="0" fontId="1" fillId="0" borderId="0" xfId="0" applyFont="1"/>
    <xf numFmtId="0" fontId="5" fillId="0" borderId="0" xfId="0" applyNumberFormat="1" applyFont="1" applyFill="1" applyBorder="1" applyAlignment="1" applyProtection="1">
      <alignment horizontal="center" wrapText="1"/>
    </xf>
    <xf numFmtId="166" fontId="5" fillId="0" borderId="0" xfId="0" applyNumberFormat="1" applyFont="1" applyFill="1" applyBorder="1" applyAlignment="1" applyProtection="1">
      <alignment horizontal="right" wrapText="1"/>
    </xf>
    <xf numFmtId="0" fontId="6" fillId="0" borderId="0" xfId="0" applyNumberFormat="1" applyFont="1" applyFill="1" applyBorder="1" applyAlignment="1" applyProtection="1">
      <alignment horizontal="center" wrapText="1"/>
    </xf>
    <xf numFmtId="166" fontId="6" fillId="0" borderId="0" xfId="0" applyNumberFormat="1" applyFont="1" applyFill="1" applyBorder="1" applyAlignment="1" applyProtection="1">
      <alignment horizontal="right" wrapText="1"/>
    </xf>
    <xf numFmtId="0" fontId="6" fillId="0" borderId="0" xfId="0" applyNumberFormat="1" applyFont="1" applyFill="1" applyBorder="1" applyAlignment="1" applyProtection="1">
      <alignment horizontal="right" wrapText="1"/>
    </xf>
    <xf numFmtId="0" fontId="5" fillId="0" borderId="0" xfId="0" applyNumberFormat="1" applyFont="1" applyFill="1" applyBorder="1" applyAlignment="1" applyProtection="1">
      <alignment horizontal="right" wrapText="1"/>
    </xf>
    <xf numFmtId="0" fontId="4" fillId="0" borderId="7" xfId="0" applyFont="1" applyBorder="1" applyAlignment="1">
      <alignment horizontal="center" vertical="center" wrapText="1"/>
    </xf>
    <xf numFmtId="0" fontId="7" fillId="0" borderId="0" xfId="0" applyFont="1"/>
    <xf numFmtId="0" fontId="4" fillId="2" borderId="4" xfId="0" applyFont="1" applyFill="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4" fillId="0" borderId="4" xfId="0" applyFont="1" applyBorder="1" applyAlignment="1">
      <alignment horizontal="left" vertical="top" wrapText="1"/>
    </xf>
    <xf numFmtId="0" fontId="4" fillId="0" borderId="4" xfId="0" applyFont="1" applyFill="1" applyBorder="1" applyAlignment="1">
      <alignment horizontal="left" vertical="top" wrapText="1"/>
    </xf>
    <xf numFmtId="0" fontId="4" fillId="0" borderId="6" xfId="0" applyFont="1" applyFill="1" applyBorder="1" applyAlignment="1">
      <alignment horizontal="left" vertical="top" wrapText="1"/>
    </xf>
    <xf numFmtId="0" fontId="1" fillId="3" borderId="0" xfId="0" applyFont="1" applyFill="1"/>
    <xf numFmtId="0" fontId="4" fillId="0" borderId="5" xfId="0" applyFont="1" applyBorder="1" applyAlignment="1">
      <alignment horizontal="center" vertical="center" wrapText="1"/>
    </xf>
    <xf numFmtId="164" fontId="4" fillId="0" borderId="1" xfId="0" applyNumberFormat="1" applyFont="1" applyBorder="1" applyAlignment="1">
      <alignment horizontal="center" vertical="top" wrapText="1"/>
    </xf>
    <xf numFmtId="0" fontId="2" fillId="0" borderId="0" xfId="0" applyFont="1" applyBorder="1" applyAlignment="1">
      <alignment horizontal="center" vertical="top" wrapText="1"/>
    </xf>
    <xf numFmtId="164" fontId="4" fillId="0" borderId="6" xfId="0" applyNumberFormat="1" applyFont="1" applyBorder="1" applyAlignment="1">
      <alignment horizontal="center" vertical="top" wrapText="1"/>
    </xf>
    <xf numFmtId="164" fontId="4" fillId="0" borderId="5" xfId="0" applyNumberFormat="1" applyFont="1" applyBorder="1" applyAlignment="1">
      <alignment horizontal="center" vertical="top" wrapText="1"/>
    </xf>
    <xf numFmtId="0" fontId="8" fillId="0" borderId="8" xfId="0" applyFont="1" applyBorder="1" applyAlignment="1">
      <alignment horizontal="center" vertical="center" wrapText="1"/>
    </xf>
    <xf numFmtId="0" fontId="4" fillId="0" borderId="1" xfId="0" applyFont="1" applyBorder="1" applyAlignment="1">
      <alignment horizontal="center" vertical="center" wrapText="1"/>
    </xf>
    <xf numFmtId="0" fontId="3" fillId="0" borderId="4" xfId="0" applyFont="1" applyBorder="1" applyAlignment="1"/>
    <xf numFmtId="0" fontId="3" fillId="0" borderId="5" xfId="0" applyFont="1" applyBorder="1" applyAlignment="1"/>
    <xf numFmtId="0" fontId="3" fillId="0" borderId="2" xfId="0" applyFont="1" applyBorder="1" applyAlignment="1"/>
    <xf numFmtId="0" fontId="3" fillId="0" borderId="3" xfId="0" applyFont="1" applyBorder="1" applyAlignment="1"/>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top" wrapText="1"/>
    </xf>
    <xf numFmtId="0" fontId="4" fillId="0" borderId="5" xfId="0" applyFont="1" applyBorder="1" applyAlignment="1">
      <alignment horizontal="center" vertical="top" wrapText="1"/>
    </xf>
    <xf numFmtId="0" fontId="4" fillId="0" borderId="5" xfId="0" applyFont="1" applyBorder="1" applyAlignment="1">
      <alignment vertical="top" wrapText="1"/>
    </xf>
    <xf numFmtId="0" fontId="4" fillId="0" borderId="1" xfId="0" applyFont="1" applyBorder="1" applyAlignment="1">
      <alignment horizontal="center" vertical="top" wrapText="1"/>
    </xf>
    <xf numFmtId="0" fontId="4" fillId="0" borderId="6" xfId="0" applyFont="1" applyBorder="1" applyAlignment="1">
      <alignment vertical="top" wrapText="1"/>
    </xf>
    <xf numFmtId="0" fontId="4" fillId="2" borderId="4" xfId="0" applyFont="1" applyFill="1" applyBorder="1" applyAlignment="1">
      <alignment horizontal="left" vertical="top" wrapText="1"/>
    </xf>
    <xf numFmtId="0" fontId="4" fillId="0" borderId="4" xfId="0" applyFont="1" applyBorder="1" applyAlignment="1">
      <alignment vertical="top" wrapText="1"/>
    </xf>
    <xf numFmtId="0" fontId="4" fillId="2" borderId="6" xfId="0" applyFont="1" applyFill="1" applyBorder="1" applyAlignment="1">
      <alignment horizontal="left" vertical="top" wrapText="1"/>
    </xf>
    <xf numFmtId="0" fontId="4" fillId="0" borderId="4"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68"/>
  <sheetViews>
    <sheetView tabSelected="1" view="pageBreakPreview" topLeftCell="C1" zoomScaleNormal="100" zoomScaleSheetLayoutView="100" workbookViewId="0">
      <selection activeCell="H9" sqref="H9"/>
    </sheetView>
  </sheetViews>
  <sheetFormatPr defaultRowHeight="12.75" x14ac:dyDescent="0.2"/>
  <cols>
    <col min="1" max="1" width="65.28515625" style="1" customWidth="1"/>
    <col min="2" max="2" width="6.7109375" style="1" customWidth="1"/>
    <col min="3" max="3" width="42" style="1" customWidth="1"/>
    <col min="4" max="4" width="12.5703125" style="1" customWidth="1"/>
    <col min="5" max="5" width="12.85546875" style="1" customWidth="1"/>
    <col min="6" max="6" width="40.5703125" style="1" customWidth="1"/>
    <col min="7" max="7" width="12" style="1" customWidth="1"/>
    <col min="8" max="8" width="12.5703125" style="1" customWidth="1"/>
    <col min="9" max="9" width="3.28515625" style="1" customWidth="1"/>
    <col min="10" max="10" width="3.7109375" style="1" customWidth="1"/>
    <col min="11" max="12" width="10.85546875" style="1" bestFit="1" customWidth="1"/>
    <col min="13" max="13" width="13.42578125" style="1" bestFit="1" customWidth="1"/>
    <col min="14" max="14" width="15.140625" style="1" bestFit="1" customWidth="1"/>
    <col min="15" max="16" width="10.85546875" style="1" bestFit="1" customWidth="1"/>
    <col min="17" max="17" width="11.140625" style="20" bestFit="1" customWidth="1"/>
    <col min="18" max="16384" width="9.140625" style="1"/>
  </cols>
  <sheetData>
    <row r="1" spans="1:17" ht="12.75" customHeight="1" x14ac:dyDescent="0.2">
      <c r="A1" s="38" t="s">
        <v>1527</v>
      </c>
      <c r="B1" s="38"/>
      <c r="C1" s="38"/>
      <c r="D1" s="38"/>
      <c r="E1" s="38"/>
      <c r="F1" s="38"/>
      <c r="G1" s="38"/>
      <c r="H1" s="38"/>
      <c r="I1" s="38"/>
      <c r="J1" s="38"/>
      <c r="K1" s="38"/>
      <c r="L1" s="38"/>
      <c r="M1" s="38"/>
      <c r="N1" s="38"/>
      <c r="O1" s="38"/>
      <c r="P1" s="38"/>
      <c r="Q1" s="38"/>
    </row>
    <row r="2" spans="1:17" x14ac:dyDescent="0.2">
      <c r="A2" s="42" t="s">
        <v>0</v>
      </c>
      <c r="B2" s="42" t="s">
        <v>1</v>
      </c>
      <c r="C2" s="42" t="s">
        <v>2</v>
      </c>
      <c r="D2" s="45"/>
      <c r="E2" s="45"/>
      <c r="F2" s="45"/>
      <c r="G2" s="45"/>
      <c r="H2" s="46"/>
      <c r="I2" s="47" t="s">
        <v>3</v>
      </c>
      <c r="J2" s="48"/>
      <c r="K2" s="42" t="s">
        <v>4</v>
      </c>
      <c r="L2" s="45"/>
      <c r="M2" s="45"/>
      <c r="N2" s="45"/>
      <c r="O2" s="45"/>
      <c r="P2" s="45"/>
      <c r="Q2" s="41" t="s">
        <v>1528</v>
      </c>
    </row>
    <row r="3" spans="1:17" x14ac:dyDescent="0.2">
      <c r="A3" s="43"/>
      <c r="B3" s="43"/>
      <c r="C3" s="42" t="s">
        <v>5</v>
      </c>
      <c r="D3" s="45"/>
      <c r="E3" s="46"/>
      <c r="F3" s="42" t="s">
        <v>6</v>
      </c>
      <c r="G3" s="45"/>
      <c r="H3" s="46"/>
      <c r="I3" s="42" t="s">
        <v>7</v>
      </c>
      <c r="J3" s="42" t="s">
        <v>8</v>
      </c>
      <c r="K3" s="42" t="s">
        <v>9</v>
      </c>
      <c r="L3" s="46"/>
      <c r="M3" s="42" t="s">
        <v>10</v>
      </c>
      <c r="N3" s="42" t="s">
        <v>11</v>
      </c>
      <c r="O3" s="42" t="s">
        <v>12</v>
      </c>
      <c r="P3" s="45"/>
      <c r="Q3" s="41"/>
    </row>
    <row r="4" spans="1:17" ht="51" x14ac:dyDescent="0.2">
      <c r="A4" s="44"/>
      <c r="B4" s="44"/>
      <c r="C4" s="2" t="s">
        <v>13</v>
      </c>
      <c r="D4" s="2" t="s">
        <v>14</v>
      </c>
      <c r="E4" s="2" t="s">
        <v>15</v>
      </c>
      <c r="F4" s="2" t="s">
        <v>13</v>
      </c>
      <c r="G4" s="2" t="s">
        <v>14</v>
      </c>
      <c r="H4" s="2" t="s">
        <v>15</v>
      </c>
      <c r="I4" s="44"/>
      <c r="J4" s="44"/>
      <c r="K4" s="2" t="s">
        <v>16</v>
      </c>
      <c r="L4" s="2" t="s">
        <v>17</v>
      </c>
      <c r="M4" s="44"/>
      <c r="N4" s="44"/>
      <c r="O4" s="2" t="s">
        <v>18</v>
      </c>
      <c r="P4" s="27" t="s">
        <v>19</v>
      </c>
      <c r="Q4" s="41"/>
    </row>
    <row r="5" spans="1:17" x14ac:dyDescent="0.2">
      <c r="A5" s="2" t="s">
        <v>20</v>
      </c>
      <c r="B5" s="2" t="s">
        <v>21</v>
      </c>
      <c r="C5" s="2" t="s">
        <v>22</v>
      </c>
      <c r="D5" s="2" t="s">
        <v>23</v>
      </c>
      <c r="E5" s="2" t="s">
        <v>24</v>
      </c>
      <c r="F5" s="2" t="s">
        <v>25</v>
      </c>
      <c r="G5" s="2" t="s">
        <v>26</v>
      </c>
      <c r="H5" s="2" t="s">
        <v>27</v>
      </c>
      <c r="I5" s="2" t="s">
        <v>28</v>
      </c>
      <c r="J5" s="2" t="s">
        <v>29</v>
      </c>
      <c r="K5" s="2" t="s">
        <v>30</v>
      </c>
      <c r="L5" s="2" t="s">
        <v>31</v>
      </c>
      <c r="M5" s="2" t="s">
        <v>32</v>
      </c>
      <c r="N5" s="2" t="s">
        <v>33</v>
      </c>
      <c r="O5" s="2" t="s">
        <v>34</v>
      </c>
      <c r="P5" s="2" t="s">
        <v>35</v>
      </c>
      <c r="Q5" s="36">
        <v>17</v>
      </c>
    </row>
    <row r="6" spans="1:17" ht="51" x14ac:dyDescent="0.2">
      <c r="A6" s="3" t="s">
        <v>36</v>
      </c>
      <c r="B6" s="4" t="s">
        <v>37</v>
      </c>
      <c r="C6" s="5" t="s">
        <v>38</v>
      </c>
      <c r="D6" s="5" t="s">
        <v>38</v>
      </c>
      <c r="E6" s="5" t="s">
        <v>38</v>
      </c>
      <c r="F6" s="5" t="s">
        <v>38</v>
      </c>
      <c r="G6" s="5" t="s">
        <v>38</v>
      </c>
      <c r="H6" s="5" t="s">
        <v>38</v>
      </c>
      <c r="I6" s="5" t="s">
        <v>38</v>
      </c>
      <c r="J6" s="5" t="s">
        <v>38</v>
      </c>
      <c r="K6" s="6">
        <v>78982953.679009959</v>
      </c>
      <c r="L6" s="6">
        <v>76196757.9190301</v>
      </c>
      <c r="M6" s="6">
        <v>85256203.039189979</v>
      </c>
      <c r="N6" s="6">
        <v>86244032.00000003</v>
      </c>
      <c r="O6" s="6">
        <v>80577100.200000033</v>
      </c>
      <c r="P6" s="6">
        <v>75007905.500000089</v>
      </c>
      <c r="Q6" s="9"/>
    </row>
    <row r="7" spans="1:17" ht="51" x14ac:dyDescent="0.2">
      <c r="A7" s="3" t="s">
        <v>39</v>
      </c>
      <c r="B7" s="4"/>
      <c r="C7" s="3"/>
      <c r="D7" s="3"/>
      <c r="E7" s="3"/>
      <c r="F7" s="3"/>
      <c r="G7" s="3"/>
      <c r="H7" s="3"/>
      <c r="I7" s="3"/>
      <c r="J7" s="3"/>
      <c r="K7" s="6">
        <v>74458635.479009897</v>
      </c>
      <c r="L7" s="6">
        <v>71752735.067180023</v>
      </c>
      <c r="M7" s="6">
        <v>83308617.139190003</v>
      </c>
      <c r="N7" s="6">
        <v>84463148.600000024</v>
      </c>
      <c r="O7" s="6">
        <v>79662533.50000003</v>
      </c>
      <c r="P7" s="6">
        <v>74097700.600000083</v>
      </c>
      <c r="Q7" s="9"/>
    </row>
    <row r="8" spans="1:17" ht="63.75" x14ac:dyDescent="0.2">
      <c r="A8" s="53" t="s">
        <v>40</v>
      </c>
      <c r="B8" s="49" t="s">
        <v>41</v>
      </c>
      <c r="C8" s="7" t="s">
        <v>42</v>
      </c>
      <c r="D8" s="7" t="s">
        <v>86</v>
      </c>
      <c r="E8" s="7" t="s">
        <v>43</v>
      </c>
      <c r="F8" s="7" t="s">
        <v>55</v>
      </c>
      <c r="G8" s="7" t="s">
        <v>56</v>
      </c>
      <c r="H8" s="7" t="s">
        <v>57</v>
      </c>
      <c r="I8" s="52" t="s">
        <v>38</v>
      </c>
      <c r="J8" s="52" t="s">
        <v>38</v>
      </c>
      <c r="K8" s="37">
        <v>735019.91894999985</v>
      </c>
      <c r="L8" s="37">
        <v>730480.02347999986</v>
      </c>
      <c r="M8" s="37">
        <v>758888.13688000001</v>
      </c>
      <c r="N8" s="37">
        <v>717486.70000000007</v>
      </c>
      <c r="O8" s="37">
        <v>746021.5</v>
      </c>
      <c r="P8" s="37">
        <v>746021.5</v>
      </c>
      <c r="Q8" s="37"/>
    </row>
    <row r="9" spans="1:17" ht="51" x14ac:dyDescent="0.2">
      <c r="A9" s="53"/>
      <c r="B9" s="49"/>
      <c r="C9" s="10" t="s">
        <v>44</v>
      </c>
      <c r="D9" s="10" t="s">
        <v>45</v>
      </c>
      <c r="E9" s="10" t="s">
        <v>46</v>
      </c>
      <c r="F9" s="10" t="s">
        <v>58</v>
      </c>
      <c r="G9" s="10" t="s">
        <v>59</v>
      </c>
      <c r="H9" s="10" t="s">
        <v>60</v>
      </c>
      <c r="I9" s="52"/>
      <c r="J9" s="52"/>
      <c r="K9" s="37"/>
      <c r="L9" s="37"/>
      <c r="M9" s="37"/>
      <c r="N9" s="37"/>
      <c r="O9" s="37"/>
      <c r="P9" s="37"/>
      <c r="Q9" s="37"/>
    </row>
    <row r="10" spans="1:17" ht="38.25" x14ac:dyDescent="0.2">
      <c r="A10" s="53"/>
      <c r="B10" s="49"/>
      <c r="C10" s="10" t="s">
        <v>47</v>
      </c>
      <c r="D10" s="10" t="s">
        <v>48</v>
      </c>
      <c r="E10" s="10" t="s">
        <v>49</v>
      </c>
      <c r="F10" s="10" t="s">
        <v>78</v>
      </c>
      <c r="G10" s="10" t="s">
        <v>124</v>
      </c>
      <c r="H10" s="10" t="s">
        <v>79</v>
      </c>
      <c r="I10" s="52"/>
      <c r="J10" s="52"/>
      <c r="K10" s="37"/>
      <c r="L10" s="37"/>
      <c r="M10" s="37"/>
      <c r="N10" s="37"/>
      <c r="O10" s="37"/>
      <c r="P10" s="37"/>
      <c r="Q10" s="37"/>
    </row>
    <row r="11" spans="1:17" ht="51" x14ac:dyDescent="0.2">
      <c r="A11" s="53"/>
      <c r="B11" s="49"/>
      <c r="C11" s="10" t="s">
        <v>50</v>
      </c>
      <c r="D11" s="10" t="s">
        <v>51</v>
      </c>
      <c r="E11" s="10" t="s">
        <v>52</v>
      </c>
      <c r="F11" s="10" t="s">
        <v>1351</v>
      </c>
      <c r="G11" s="10" t="s">
        <v>80</v>
      </c>
      <c r="H11" s="10" t="s">
        <v>1352</v>
      </c>
      <c r="I11" s="52"/>
      <c r="J11" s="52"/>
      <c r="K11" s="37"/>
      <c r="L11" s="37"/>
      <c r="M11" s="37"/>
      <c r="N11" s="37"/>
      <c r="O11" s="37"/>
      <c r="P11" s="37"/>
      <c r="Q11" s="37"/>
    </row>
    <row r="12" spans="1:17" ht="38.25" x14ac:dyDescent="0.2">
      <c r="A12" s="53"/>
      <c r="B12" s="49"/>
      <c r="C12" s="10" t="s">
        <v>53</v>
      </c>
      <c r="D12" s="10" t="s">
        <v>63</v>
      </c>
      <c r="E12" s="10" t="s">
        <v>54</v>
      </c>
      <c r="F12" s="10"/>
      <c r="G12" s="10"/>
      <c r="H12" s="10"/>
      <c r="I12" s="52"/>
      <c r="J12" s="52"/>
      <c r="K12" s="37"/>
      <c r="L12" s="37"/>
      <c r="M12" s="37"/>
      <c r="N12" s="37"/>
      <c r="O12" s="37"/>
      <c r="P12" s="37"/>
      <c r="Q12" s="37"/>
    </row>
    <row r="13" spans="1:17" x14ac:dyDescent="0.2">
      <c r="A13" s="51"/>
      <c r="B13" s="50"/>
      <c r="C13" s="51"/>
      <c r="D13" s="51"/>
      <c r="E13" s="51"/>
      <c r="F13" s="51"/>
      <c r="G13" s="51"/>
      <c r="H13" s="51"/>
      <c r="I13" s="12" t="s">
        <v>67</v>
      </c>
      <c r="J13" s="12" t="s">
        <v>68</v>
      </c>
      <c r="K13" s="13">
        <v>3534.2000000000003</v>
      </c>
      <c r="L13" s="13">
        <v>2960.0273300000003</v>
      </c>
      <c r="M13" s="13">
        <v>3569.5</v>
      </c>
      <c r="N13" s="13">
        <v>5601.6</v>
      </c>
      <c r="O13" s="13">
        <v>5829.5</v>
      </c>
      <c r="P13" s="13">
        <v>5829.5</v>
      </c>
      <c r="Q13" s="13"/>
    </row>
    <row r="14" spans="1:17" x14ac:dyDescent="0.2">
      <c r="A14" s="51"/>
      <c r="B14" s="50"/>
      <c r="C14" s="51"/>
      <c r="D14" s="51"/>
      <c r="E14" s="51"/>
      <c r="F14" s="51"/>
      <c r="G14" s="51"/>
      <c r="H14" s="51"/>
      <c r="I14" s="12" t="s">
        <v>67</v>
      </c>
      <c r="J14" s="12" t="s">
        <v>69</v>
      </c>
      <c r="K14" s="13">
        <v>121319.84728</v>
      </c>
      <c r="L14" s="13">
        <v>121319.84727</v>
      </c>
      <c r="M14" s="13">
        <v>120274.90000000001</v>
      </c>
      <c r="N14" s="13">
        <v>141445.80000000002</v>
      </c>
      <c r="O14" s="13">
        <v>147201.4</v>
      </c>
      <c r="P14" s="13">
        <v>147201.4</v>
      </c>
      <c r="Q14" s="13"/>
    </row>
    <row r="15" spans="1:17" x14ac:dyDescent="0.2">
      <c r="A15" s="51"/>
      <c r="B15" s="50"/>
      <c r="C15" s="51"/>
      <c r="D15" s="51"/>
      <c r="E15" s="51"/>
      <c r="F15" s="51"/>
      <c r="G15" s="51"/>
      <c r="H15" s="51"/>
      <c r="I15" s="12" t="s">
        <v>67</v>
      </c>
      <c r="J15" s="12" t="s">
        <v>70</v>
      </c>
      <c r="K15" s="13">
        <v>141041.43619000001</v>
      </c>
      <c r="L15" s="13">
        <v>141035.38381</v>
      </c>
      <c r="M15" s="13">
        <v>141622.27967000002</v>
      </c>
      <c r="N15" s="13">
        <v>139112</v>
      </c>
      <c r="O15" s="13">
        <v>144798.9</v>
      </c>
      <c r="P15" s="13">
        <v>144798.9</v>
      </c>
      <c r="Q15" s="13"/>
    </row>
    <row r="16" spans="1:17" x14ac:dyDescent="0.2">
      <c r="A16" s="51"/>
      <c r="B16" s="50"/>
      <c r="C16" s="51"/>
      <c r="D16" s="51"/>
      <c r="E16" s="51"/>
      <c r="F16" s="51"/>
      <c r="G16" s="51"/>
      <c r="H16" s="51"/>
      <c r="I16" s="12" t="s">
        <v>67</v>
      </c>
      <c r="J16" s="12" t="s">
        <v>71</v>
      </c>
      <c r="K16" s="13">
        <v>138828.45200000002</v>
      </c>
      <c r="L16" s="13">
        <v>137000.10751</v>
      </c>
      <c r="M16" s="13">
        <v>142727.57500000001</v>
      </c>
      <c r="N16" s="13">
        <v>149475.6</v>
      </c>
      <c r="O16" s="13">
        <v>155545.5</v>
      </c>
      <c r="P16" s="13">
        <v>155545.5</v>
      </c>
      <c r="Q16" s="13"/>
    </row>
    <row r="17" spans="1:17" x14ac:dyDescent="0.2">
      <c r="A17" s="51"/>
      <c r="B17" s="50"/>
      <c r="C17" s="51"/>
      <c r="D17" s="51"/>
      <c r="E17" s="51"/>
      <c r="F17" s="51"/>
      <c r="G17" s="51"/>
      <c r="H17" s="51"/>
      <c r="I17" s="12" t="s">
        <v>67</v>
      </c>
      <c r="J17" s="12" t="s">
        <v>32</v>
      </c>
      <c r="K17" s="13">
        <v>162306.69844999997</v>
      </c>
      <c r="L17" s="13">
        <v>160366.48254999999</v>
      </c>
      <c r="M17" s="13">
        <v>169821.41137000005</v>
      </c>
      <c r="N17" s="13">
        <v>169587.4</v>
      </c>
      <c r="O17" s="13">
        <v>175813.80000000002</v>
      </c>
      <c r="P17" s="13">
        <v>175813.80000000002</v>
      </c>
      <c r="Q17" s="13"/>
    </row>
    <row r="18" spans="1:17" x14ac:dyDescent="0.2">
      <c r="A18" s="51"/>
      <c r="B18" s="50"/>
      <c r="C18" s="51"/>
      <c r="D18" s="51"/>
      <c r="E18" s="51"/>
      <c r="F18" s="51"/>
      <c r="G18" s="51"/>
      <c r="H18" s="51"/>
      <c r="I18" s="12" t="s">
        <v>69</v>
      </c>
      <c r="J18" s="12" t="s">
        <v>29</v>
      </c>
      <c r="K18" s="13">
        <v>516.97400000000005</v>
      </c>
      <c r="L18" s="13">
        <v>516.97400000000005</v>
      </c>
      <c r="M18" s="13">
        <v>1068.05</v>
      </c>
      <c r="N18" s="13">
        <v>0</v>
      </c>
      <c r="O18" s="13">
        <v>0</v>
      </c>
      <c r="P18" s="13">
        <v>0</v>
      </c>
      <c r="Q18" s="13"/>
    </row>
    <row r="19" spans="1:17" x14ac:dyDescent="0.2">
      <c r="A19" s="51"/>
      <c r="B19" s="50"/>
      <c r="C19" s="51"/>
      <c r="D19" s="51"/>
      <c r="E19" s="51"/>
      <c r="F19" s="51"/>
      <c r="G19" s="51"/>
      <c r="H19" s="51"/>
      <c r="I19" s="12" t="s">
        <v>70</v>
      </c>
      <c r="J19" s="12" t="s">
        <v>67</v>
      </c>
      <c r="K19" s="13">
        <v>3633.6520300000002</v>
      </c>
      <c r="L19" s="13">
        <v>3633.6520300000002</v>
      </c>
      <c r="M19" s="13">
        <v>4599.1837100000002</v>
      </c>
      <c r="N19" s="13">
        <v>0</v>
      </c>
      <c r="O19" s="13">
        <v>0</v>
      </c>
      <c r="P19" s="13">
        <v>0</v>
      </c>
      <c r="Q19" s="13"/>
    </row>
    <row r="20" spans="1:17" x14ac:dyDescent="0.2">
      <c r="A20" s="51"/>
      <c r="B20" s="50"/>
      <c r="C20" s="51"/>
      <c r="D20" s="51"/>
      <c r="E20" s="51"/>
      <c r="F20" s="51"/>
      <c r="G20" s="51"/>
      <c r="H20" s="51"/>
      <c r="I20" s="12" t="s">
        <v>70</v>
      </c>
      <c r="J20" s="12" t="s">
        <v>72</v>
      </c>
      <c r="K20" s="13">
        <v>5888.8</v>
      </c>
      <c r="L20" s="13">
        <v>5888.8</v>
      </c>
      <c r="M20" s="13">
        <v>7798</v>
      </c>
      <c r="N20" s="13">
        <v>0</v>
      </c>
      <c r="O20" s="13">
        <v>0</v>
      </c>
      <c r="P20" s="13">
        <v>0</v>
      </c>
      <c r="Q20" s="13"/>
    </row>
    <row r="21" spans="1:17" x14ac:dyDescent="0.2">
      <c r="A21" s="51"/>
      <c r="B21" s="50"/>
      <c r="C21" s="51"/>
      <c r="D21" s="51"/>
      <c r="E21" s="51"/>
      <c r="F21" s="51"/>
      <c r="G21" s="51"/>
      <c r="H21" s="51"/>
      <c r="I21" s="12" t="s">
        <v>70</v>
      </c>
      <c r="J21" s="12" t="s">
        <v>29</v>
      </c>
      <c r="K21" s="13">
        <v>2370.607</v>
      </c>
      <c r="L21" s="13">
        <v>2370.607</v>
      </c>
      <c r="M21" s="13">
        <v>6131.1</v>
      </c>
      <c r="N21" s="13">
        <v>0</v>
      </c>
      <c r="O21" s="13">
        <v>0</v>
      </c>
      <c r="P21" s="13">
        <v>0</v>
      </c>
      <c r="Q21" s="13"/>
    </row>
    <row r="22" spans="1:17" x14ac:dyDescent="0.2">
      <c r="A22" s="51"/>
      <c r="B22" s="50"/>
      <c r="C22" s="51"/>
      <c r="D22" s="51"/>
      <c r="E22" s="51"/>
      <c r="F22" s="51"/>
      <c r="G22" s="51"/>
      <c r="H22" s="51"/>
      <c r="I22" s="12" t="s">
        <v>70</v>
      </c>
      <c r="J22" s="12" t="s">
        <v>31</v>
      </c>
      <c r="K22" s="13">
        <v>4021.6900000000005</v>
      </c>
      <c r="L22" s="13">
        <v>4021.6900000000005</v>
      </c>
      <c r="M22" s="13">
        <v>7288.9570000000003</v>
      </c>
      <c r="N22" s="13">
        <v>0</v>
      </c>
      <c r="O22" s="13">
        <v>0</v>
      </c>
      <c r="P22" s="13">
        <v>0</v>
      </c>
      <c r="Q22" s="13"/>
    </row>
    <row r="23" spans="1:17" x14ac:dyDescent="0.2">
      <c r="A23" s="51"/>
      <c r="B23" s="50"/>
      <c r="C23" s="51"/>
      <c r="D23" s="51"/>
      <c r="E23" s="51"/>
      <c r="F23" s="51"/>
      <c r="G23" s="51"/>
      <c r="H23" s="51"/>
      <c r="I23" s="12" t="s">
        <v>72</v>
      </c>
      <c r="J23" s="12" t="s">
        <v>72</v>
      </c>
      <c r="K23" s="13">
        <v>122801.04</v>
      </c>
      <c r="L23" s="13">
        <v>122609.92998</v>
      </c>
      <c r="M23" s="13">
        <v>115867.38400000001</v>
      </c>
      <c r="N23" s="13">
        <v>112264.3</v>
      </c>
      <c r="O23" s="13">
        <v>116832.40000000001</v>
      </c>
      <c r="P23" s="13">
        <v>116832.40000000001</v>
      </c>
      <c r="Q23" s="13"/>
    </row>
    <row r="24" spans="1:17" x14ac:dyDescent="0.2">
      <c r="A24" s="51"/>
      <c r="B24" s="50"/>
      <c r="C24" s="51"/>
      <c r="D24" s="51"/>
      <c r="E24" s="51"/>
      <c r="F24" s="51"/>
      <c r="G24" s="51"/>
      <c r="H24" s="51"/>
      <c r="I24" s="12" t="s">
        <v>71</v>
      </c>
      <c r="J24" s="12" t="s">
        <v>72</v>
      </c>
      <c r="K24" s="13">
        <v>5920</v>
      </c>
      <c r="L24" s="13">
        <v>5920</v>
      </c>
      <c r="M24" s="13">
        <v>7731.8910000000005</v>
      </c>
      <c r="N24" s="13">
        <v>0</v>
      </c>
      <c r="O24" s="13">
        <v>0</v>
      </c>
      <c r="P24" s="13">
        <v>0</v>
      </c>
      <c r="Q24" s="13"/>
    </row>
    <row r="25" spans="1:17" x14ac:dyDescent="0.2">
      <c r="A25" s="51"/>
      <c r="B25" s="50"/>
      <c r="C25" s="51"/>
      <c r="D25" s="51"/>
      <c r="E25" s="51"/>
      <c r="F25" s="51"/>
      <c r="G25" s="51"/>
      <c r="H25" s="51"/>
      <c r="I25" s="12" t="s">
        <v>73</v>
      </c>
      <c r="J25" s="12" t="s">
        <v>74</v>
      </c>
      <c r="K25" s="13">
        <v>5564.1480000000001</v>
      </c>
      <c r="L25" s="13">
        <v>5564.1480000000001</v>
      </c>
      <c r="M25" s="13">
        <v>6165.6500000000005</v>
      </c>
      <c r="N25" s="13">
        <v>0</v>
      </c>
      <c r="O25" s="13">
        <v>0</v>
      </c>
      <c r="P25" s="13">
        <v>0</v>
      </c>
      <c r="Q25" s="13"/>
    </row>
    <row r="26" spans="1:17" x14ac:dyDescent="0.2">
      <c r="A26" s="51"/>
      <c r="B26" s="50"/>
      <c r="C26" s="51"/>
      <c r="D26" s="51"/>
      <c r="E26" s="51"/>
      <c r="F26" s="51"/>
      <c r="G26" s="51"/>
      <c r="H26" s="51"/>
      <c r="I26" s="12" t="s">
        <v>75</v>
      </c>
      <c r="J26" s="12" t="s">
        <v>70</v>
      </c>
      <c r="K26" s="13">
        <v>2458.4360000000001</v>
      </c>
      <c r="L26" s="13">
        <v>2458.4360000000001</v>
      </c>
      <c r="M26" s="13">
        <v>4217.0601299999998</v>
      </c>
      <c r="N26" s="13">
        <v>0</v>
      </c>
      <c r="O26" s="13">
        <v>0</v>
      </c>
      <c r="P26" s="13">
        <v>0</v>
      </c>
      <c r="Q26" s="13"/>
    </row>
    <row r="27" spans="1:17" x14ac:dyDescent="0.2">
      <c r="A27" s="51"/>
      <c r="B27" s="50"/>
      <c r="C27" s="51"/>
      <c r="D27" s="51"/>
      <c r="E27" s="51"/>
      <c r="F27" s="51"/>
      <c r="G27" s="51"/>
      <c r="H27" s="51"/>
      <c r="I27" s="12" t="s">
        <v>74</v>
      </c>
      <c r="J27" s="12" t="s">
        <v>74</v>
      </c>
      <c r="K27" s="13">
        <v>7659</v>
      </c>
      <c r="L27" s="13">
        <v>7659</v>
      </c>
      <c r="M27" s="13">
        <v>9173.3240000000005</v>
      </c>
      <c r="N27" s="13">
        <v>0</v>
      </c>
      <c r="O27" s="13">
        <v>0</v>
      </c>
      <c r="P27" s="13">
        <v>0</v>
      </c>
      <c r="Q27" s="13"/>
    </row>
    <row r="28" spans="1:17" x14ac:dyDescent="0.2">
      <c r="A28" s="51"/>
      <c r="B28" s="50"/>
      <c r="C28" s="51"/>
      <c r="D28" s="51"/>
      <c r="E28" s="51"/>
      <c r="F28" s="51"/>
      <c r="G28" s="51"/>
      <c r="H28" s="51"/>
      <c r="I28" s="12" t="s">
        <v>29</v>
      </c>
      <c r="J28" s="12" t="s">
        <v>71</v>
      </c>
      <c r="K28" s="13">
        <v>5052.1379999999999</v>
      </c>
      <c r="L28" s="13">
        <v>5052.1379999999999</v>
      </c>
      <c r="M28" s="13">
        <v>9771.2709999999988</v>
      </c>
      <c r="N28" s="13">
        <v>0</v>
      </c>
      <c r="O28" s="13">
        <v>0</v>
      </c>
      <c r="P28" s="13">
        <v>0</v>
      </c>
      <c r="Q28" s="13"/>
    </row>
    <row r="29" spans="1:17" x14ac:dyDescent="0.2">
      <c r="A29" s="51"/>
      <c r="B29" s="50"/>
      <c r="C29" s="51"/>
      <c r="D29" s="51"/>
      <c r="E29" s="51"/>
      <c r="F29" s="51"/>
      <c r="G29" s="51"/>
      <c r="H29" s="51"/>
      <c r="I29" s="12" t="s">
        <v>30</v>
      </c>
      <c r="J29" s="12" t="s">
        <v>72</v>
      </c>
      <c r="K29" s="13">
        <v>2102.8000000000002</v>
      </c>
      <c r="L29" s="13">
        <v>2102.8000000000002</v>
      </c>
      <c r="M29" s="13">
        <v>1060.5999999999999</v>
      </c>
      <c r="N29" s="13">
        <v>0</v>
      </c>
      <c r="O29" s="13">
        <v>0</v>
      </c>
      <c r="P29" s="13">
        <v>0</v>
      </c>
      <c r="Q29" s="13"/>
    </row>
    <row r="30" spans="1:17" ht="63.75" x14ac:dyDescent="0.2">
      <c r="A30" s="53" t="s">
        <v>76</v>
      </c>
      <c r="B30" s="49" t="s">
        <v>77</v>
      </c>
      <c r="C30" s="7" t="s">
        <v>42</v>
      </c>
      <c r="D30" s="7" t="s">
        <v>86</v>
      </c>
      <c r="E30" s="7" t="s">
        <v>43</v>
      </c>
      <c r="F30" s="7" t="s">
        <v>55</v>
      </c>
      <c r="G30" s="7" t="s">
        <v>56</v>
      </c>
      <c r="H30" s="7" t="s">
        <v>57</v>
      </c>
      <c r="I30" s="52" t="s">
        <v>38</v>
      </c>
      <c r="J30" s="52" t="s">
        <v>38</v>
      </c>
      <c r="K30" s="37">
        <v>390736.15388000011</v>
      </c>
      <c r="L30" s="37">
        <v>336823.70688000007</v>
      </c>
      <c r="M30" s="37">
        <v>501036.19948999985</v>
      </c>
      <c r="N30" s="37">
        <v>503468.39999999985</v>
      </c>
      <c r="O30" s="37">
        <v>512866.69999999995</v>
      </c>
      <c r="P30" s="37">
        <v>519395.59999999992</v>
      </c>
      <c r="Q30" s="37"/>
    </row>
    <row r="31" spans="1:17" ht="51" x14ac:dyDescent="0.2">
      <c r="A31" s="53"/>
      <c r="B31" s="49"/>
      <c r="C31" s="10" t="s">
        <v>44</v>
      </c>
      <c r="D31" s="10" t="s">
        <v>45</v>
      </c>
      <c r="E31" s="10" t="s">
        <v>46</v>
      </c>
      <c r="F31" s="10" t="s">
        <v>120</v>
      </c>
      <c r="G31" s="10" t="s">
        <v>88</v>
      </c>
      <c r="H31" s="10" t="s">
        <v>122</v>
      </c>
      <c r="I31" s="52"/>
      <c r="J31" s="52"/>
      <c r="K31" s="37"/>
      <c r="L31" s="37"/>
      <c r="M31" s="37"/>
      <c r="N31" s="37"/>
      <c r="O31" s="37"/>
      <c r="P31" s="37"/>
      <c r="Q31" s="37"/>
    </row>
    <row r="32" spans="1:17" ht="51" x14ac:dyDescent="0.2">
      <c r="A32" s="53"/>
      <c r="B32" s="49"/>
      <c r="C32" s="10" t="s">
        <v>90</v>
      </c>
      <c r="D32" s="10" t="s">
        <v>91</v>
      </c>
      <c r="E32" s="10" t="s">
        <v>92</v>
      </c>
      <c r="F32" s="10" t="s">
        <v>1353</v>
      </c>
      <c r="G32" s="10" t="s">
        <v>124</v>
      </c>
      <c r="H32" s="10" t="s">
        <v>1355</v>
      </c>
      <c r="I32" s="52"/>
      <c r="J32" s="52"/>
      <c r="K32" s="37"/>
      <c r="L32" s="37"/>
      <c r="M32" s="37"/>
      <c r="N32" s="37"/>
      <c r="O32" s="37"/>
      <c r="P32" s="37"/>
      <c r="Q32" s="37"/>
    </row>
    <row r="33" spans="1:17" ht="38.25" x14ac:dyDescent="0.2">
      <c r="A33" s="53"/>
      <c r="B33" s="49"/>
      <c r="C33" s="10" t="s">
        <v>317</v>
      </c>
      <c r="D33" s="10" t="s">
        <v>1354</v>
      </c>
      <c r="E33" s="10" t="s">
        <v>319</v>
      </c>
      <c r="F33" s="10"/>
      <c r="G33" s="10"/>
      <c r="H33" s="10"/>
      <c r="I33" s="52"/>
      <c r="J33" s="52"/>
      <c r="K33" s="37"/>
      <c r="L33" s="37"/>
      <c r="M33" s="37"/>
      <c r="N33" s="37"/>
      <c r="O33" s="37"/>
      <c r="P33" s="37"/>
      <c r="Q33" s="37"/>
    </row>
    <row r="34" spans="1:17" x14ac:dyDescent="0.2">
      <c r="A34" s="51"/>
      <c r="B34" s="50"/>
      <c r="C34" s="51"/>
      <c r="D34" s="51"/>
      <c r="E34" s="51"/>
      <c r="F34" s="51"/>
      <c r="G34" s="51"/>
      <c r="H34" s="51"/>
      <c r="I34" s="12" t="s">
        <v>67</v>
      </c>
      <c r="J34" s="12" t="s">
        <v>68</v>
      </c>
      <c r="K34" s="13">
        <v>1067.3</v>
      </c>
      <c r="L34" s="13">
        <v>658.08808999999997</v>
      </c>
      <c r="M34" s="13">
        <v>1078</v>
      </c>
      <c r="N34" s="13">
        <v>1691.6000000000001</v>
      </c>
      <c r="O34" s="13">
        <v>1760.4</v>
      </c>
      <c r="P34" s="13">
        <v>1760.4</v>
      </c>
      <c r="Q34" s="13"/>
    </row>
    <row r="35" spans="1:17" x14ac:dyDescent="0.2">
      <c r="A35" s="51"/>
      <c r="B35" s="50"/>
      <c r="C35" s="51"/>
      <c r="D35" s="51"/>
      <c r="E35" s="51"/>
      <c r="F35" s="51"/>
      <c r="G35" s="51"/>
      <c r="H35" s="51"/>
      <c r="I35" s="12" t="s">
        <v>67</v>
      </c>
      <c r="J35" s="12" t="s">
        <v>69</v>
      </c>
      <c r="K35" s="13">
        <v>86285.152719999998</v>
      </c>
      <c r="L35" s="13">
        <v>86130.779589999976</v>
      </c>
      <c r="M35" s="13">
        <v>82571.700000000012</v>
      </c>
      <c r="N35" s="13">
        <v>88931.6</v>
      </c>
      <c r="O35" s="13">
        <v>90637.800000000017</v>
      </c>
      <c r="P35" s="13">
        <v>91060.800000000017</v>
      </c>
      <c r="Q35" s="13"/>
    </row>
    <row r="36" spans="1:17" x14ac:dyDescent="0.2">
      <c r="A36" s="51"/>
      <c r="B36" s="50"/>
      <c r="C36" s="51"/>
      <c r="D36" s="51"/>
      <c r="E36" s="51"/>
      <c r="F36" s="51"/>
      <c r="G36" s="51"/>
      <c r="H36" s="51"/>
      <c r="I36" s="12" t="s">
        <v>67</v>
      </c>
      <c r="J36" s="12" t="s">
        <v>70</v>
      </c>
      <c r="K36" s="13">
        <v>69163.463810000001</v>
      </c>
      <c r="L36" s="13">
        <v>68718.686599999986</v>
      </c>
      <c r="M36" s="13">
        <v>101402.62032999998</v>
      </c>
      <c r="N36" s="13">
        <v>84119.2</v>
      </c>
      <c r="O36" s="13">
        <v>85676.5</v>
      </c>
      <c r="P36" s="13">
        <v>91732.6</v>
      </c>
      <c r="Q36" s="13"/>
    </row>
    <row r="37" spans="1:17" x14ac:dyDescent="0.2">
      <c r="A37" s="51"/>
      <c r="B37" s="50"/>
      <c r="C37" s="51"/>
      <c r="D37" s="51"/>
      <c r="E37" s="51"/>
      <c r="F37" s="51"/>
      <c r="G37" s="51"/>
      <c r="H37" s="51"/>
      <c r="I37" s="12" t="s">
        <v>67</v>
      </c>
      <c r="J37" s="12" t="s">
        <v>71</v>
      </c>
      <c r="K37" s="13">
        <v>46567.047999999988</v>
      </c>
      <c r="L37" s="13">
        <v>46163.768229999987</v>
      </c>
      <c r="M37" s="13">
        <v>55006.825000000004</v>
      </c>
      <c r="N37" s="13">
        <v>57703.700000000004</v>
      </c>
      <c r="O37" s="13">
        <v>59536.899999999994</v>
      </c>
      <c r="P37" s="13">
        <v>59536.899999999994</v>
      </c>
      <c r="Q37" s="13"/>
    </row>
    <row r="38" spans="1:17" x14ac:dyDescent="0.2">
      <c r="A38" s="51"/>
      <c r="B38" s="50"/>
      <c r="C38" s="51"/>
      <c r="D38" s="51"/>
      <c r="E38" s="51"/>
      <c r="F38" s="51"/>
      <c r="G38" s="51"/>
      <c r="H38" s="51"/>
      <c r="I38" s="12" t="s">
        <v>67</v>
      </c>
      <c r="J38" s="12" t="s">
        <v>32</v>
      </c>
      <c r="K38" s="13">
        <v>134105.67438000001</v>
      </c>
      <c r="L38" s="13">
        <v>82503.43997000005</v>
      </c>
      <c r="M38" s="13">
        <v>203447.42500000002</v>
      </c>
      <c r="N38" s="13">
        <v>230587.59999999998</v>
      </c>
      <c r="O38" s="13">
        <v>233440.8</v>
      </c>
      <c r="P38" s="13">
        <v>233490.59999999998</v>
      </c>
      <c r="Q38" s="13"/>
    </row>
    <row r="39" spans="1:17" x14ac:dyDescent="0.2">
      <c r="A39" s="51"/>
      <c r="B39" s="50"/>
      <c r="C39" s="51"/>
      <c r="D39" s="51"/>
      <c r="E39" s="51"/>
      <c r="F39" s="51"/>
      <c r="G39" s="51"/>
      <c r="H39" s="51"/>
      <c r="I39" s="12" t="s">
        <v>69</v>
      </c>
      <c r="J39" s="12" t="s">
        <v>29</v>
      </c>
      <c r="K39" s="13">
        <v>156.126</v>
      </c>
      <c r="L39" s="13">
        <v>156.126</v>
      </c>
      <c r="M39" s="13">
        <v>322.55</v>
      </c>
      <c r="N39" s="13">
        <v>0</v>
      </c>
      <c r="O39" s="13">
        <v>0</v>
      </c>
      <c r="P39" s="13">
        <v>0</v>
      </c>
      <c r="Q39" s="13"/>
    </row>
    <row r="40" spans="1:17" x14ac:dyDescent="0.2">
      <c r="A40" s="51"/>
      <c r="B40" s="50"/>
      <c r="C40" s="51"/>
      <c r="D40" s="51"/>
      <c r="E40" s="51"/>
      <c r="F40" s="51"/>
      <c r="G40" s="51"/>
      <c r="H40" s="51"/>
      <c r="I40" s="12" t="s">
        <v>70</v>
      </c>
      <c r="J40" s="12" t="s">
        <v>67</v>
      </c>
      <c r="K40" s="13">
        <v>952.54796999999996</v>
      </c>
      <c r="L40" s="13">
        <v>952.54796999999996</v>
      </c>
      <c r="M40" s="13">
        <v>1226.3162900000002</v>
      </c>
      <c r="N40" s="13">
        <v>0</v>
      </c>
      <c r="O40" s="13">
        <v>0</v>
      </c>
      <c r="P40" s="13">
        <v>0</v>
      </c>
      <c r="Q40" s="13"/>
    </row>
    <row r="41" spans="1:17" x14ac:dyDescent="0.2">
      <c r="A41" s="51"/>
      <c r="B41" s="50"/>
      <c r="C41" s="51"/>
      <c r="D41" s="51"/>
      <c r="E41" s="51"/>
      <c r="F41" s="51"/>
      <c r="G41" s="51"/>
      <c r="H41" s="51"/>
      <c r="I41" s="12" t="s">
        <v>70</v>
      </c>
      <c r="J41" s="12" t="s">
        <v>72</v>
      </c>
      <c r="K41" s="13">
        <v>1359.6000000000001</v>
      </c>
      <c r="L41" s="13">
        <v>1359.6000000000001</v>
      </c>
      <c r="M41" s="13">
        <v>1935.6000000000001</v>
      </c>
      <c r="N41" s="13">
        <v>0</v>
      </c>
      <c r="O41" s="13">
        <v>0</v>
      </c>
      <c r="P41" s="13">
        <v>0</v>
      </c>
      <c r="Q41" s="13"/>
    </row>
    <row r="42" spans="1:17" x14ac:dyDescent="0.2">
      <c r="A42" s="51"/>
      <c r="B42" s="50"/>
      <c r="C42" s="51"/>
      <c r="D42" s="51"/>
      <c r="E42" s="51"/>
      <c r="F42" s="51"/>
      <c r="G42" s="51"/>
      <c r="H42" s="51"/>
      <c r="I42" s="12" t="s">
        <v>70</v>
      </c>
      <c r="J42" s="12" t="s">
        <v>29</v>
      </c>
      <c r="K42" s="13">
        <v>531.19299999999998</v>
      </c>
      <c r="L42" s="13">
        <v>531.19299999999998</v>
      </c>
      <c r="M42" s="13">
        <v>1600.3000000000002</v>
      </c>
      <c r="N42" s="13">
        <v>0</v>
      </c>
      <c r="O42" s="13">
        <v>0</v>
      </c>
      <c r="P42" s="13">
        <v>0</v>
      </c>
      <c r="Q42" s="13"/>
    </row>
    <row r="43" spans="1:17" x14ac:dyDescent="0.2">
      <c r="A43" s="51"/>
      <c r="B43" s="50"/>
      <c r="C43" s="51"/>
      <c r="D43" s="51"/>
      <c r="E43" s="51"/>
      <c r="F43" s="51"/>
      <c r="G43" s="51"/>
      <c r="H43" s="51"/>
      <c r="I43" s="12" t="s">
        <v>70</v>
      </c>
      <c r="J43" s="12" t="s">
        <v>31</v>
      </c>
      <c r="K43" s="13">
        <v>864.01</v>
      </c>
      <c r="L43" s="13">
        <v>864.01</v>
      </c>
      <c r="M43" s="13">
        <v>1671.643</v>
      </c>
      <c r="N43" s="13">
        <v>0</v>
      </c>
      <c r="O43" s="13">
        <v>0</v>
      </c>
      <c r="P43" s="13">
        <v>0</v>
      </c>
      <c r="Q43" s="13"/>
    </row>
    <row r="44" spans="1:17" x14ac:dyDescent="0.2">
      <c r="A44" s="51"/>
      <c r="B44" s="50"/>
      <c r="C44" s="51"/>
      <c r="D44" s="51"/>
      <c r="E44" s="51"/>
      <c r="F44" s="51"/>
      <c r="G44" s="51"/>
      <c r="H44" s="51"/>
      <c r="I44" s="12" t="s">
        <v>72</v>
      </c>
      <c r="J44" s="12" t="s">
        <v>72</v>
      </c>
      <c r="K44" s="13">
        <v>42056.259999999995</v>
      </c>
      <c r="L44" s="13">
        <v>41157.689429999999</v>
      </c>
      <c r="M44" s="13">
        <v>40962.416000000005</v>
      </c>
      <c r="N44" s="13">
        <v>40434.700000000004</v>
      </c>
      <c r="O44" s="13">
        <v>41814.300000000003</v>
      </c>
      <c r="P44" s="13">
        <v>41814.300000000003</v>
      </c>
      <c r="Q44" s="13"/>
    </row>
    <row r="45" spans="1:17" x14ac:dyDescent="0.2">
      <c r="A45" s="51"/>
      <c r="B45" s="50"/>
      <c r="C45" s="51"/>
      <c r="D45" s="51"/>
      <c r="E45" s="51"/>
      <c r="F45" s="51"/>
      <c r="G45" s="51"/>
      <c r="H45" s="51"/>
      <c r="I45" s="12" t="s">
        <v>71</v>
      </c>
      <c r="J45" s="12" t="s">
        <v>72</v>
      </c>
      <c r="K45" s="13">
        <v>1576.2</v>
      </c>
      <c r="L45" s="13">
        <v>1576.2</v>
      </c>
      <c r="M45" s="13">
        <v>2023.9090000000001</v>
      </c>
      <c r="N45" s="13">
        <v>0</v>
      </c>
      <c r="O45" s="13">
        <v>0</v>
      </c>
      <c r="P45" s="13">
        <v>0</v>
      </c>
      <c r="Q45" s="13"/>
    </row>
    <row r="46" spans="1:17" x14ac:dyDescent="0.2">
      <c r="A46" s="51"/>
      <c r="B46" s="50"/>
      <c r="C46" s="51"/>
      <c r="D46" s="51"/>
      <c r="E46" s="51"/>
      <c r="F46" s="51"/>
      <c r="G46" s="51"/>
      <c r="H46" s="51"/>
      <c r="I46" s="12" t="s">
        <v>73</v>
      </c>
      <c r="J46" s="12" t="s">
        <v>74</v>
      </c>
      <c r="K46" s="13">
        <v>1480.8519999999999</v>
      </c>
      <c r="L46" s="13">
        <v>1480.8519999999999</v>
      </c>
      <c r="M46" s="13">
        <v>1576.4500000000003</v>
      </c>
      <c r="N46" s="13">
        <v>0</v>
      </c>
      <c r="O46" s="13">
        <v>0</v>
      </c>
      <c r="P46" s="13">
        <v>0</v>
      </c>
      <c r="Q46" s="13"/>
    </row>
    <row r="47" spans="1:17" x14ac:dyDescent="0.2">
      <c r="A47" s="51"/>
      <c r="B47" s="50"/>
      <c r="C47" s="51"/>
      <c r="D47" s="51"/>
      <c r="E47" s="51"/>
      <c r="F47" s="51"/>
      <c r="G47" s="51"/>
      <c r="H47" s="51"/>
      <c r="I47" s="12" t="s">
        <v>75</v>
      </c>
      <c r="J47" s="12" t="s">
        <v>70</v>
      </c>
      <c r="K47" s="13">
        <v>742.36400000000003</v>
      </c>
      <c r="L47" s="13">
        <v>742.36400000000003</v>
      </c>
      <c r="M47" s="13">
        <v>1040.13987</v>
      </c>
      <c r="N47" s="13">
        <v>0</v>
      </c>
      <c r="O47" s="13">
        <v>0</v>
      </c>
      <c r="P47" s="13">
        <v>0</v>
      </c>
      <c r="Q47" s="13"/>
    </row>
    <row r="48" spans="1:17" x14ac:dyDescent="0.2">
      <c r="A48" s="51"/>
      <c r="B48" s="50"/>
      <c r="C48" s="51"/>
      <c r="D48" s="51"/>
      <c r="E48" s="51"/>
      <c r="F48" s="51"/>
      <c r="G48" s="51"/>
      <c r="H48" s="51"/>
      <c r="I48" s="12" t="s">
        <v>74</v>
      </c>
      <c r="J48" s="12" t="s">
        <v>74</v>
      </c>
      <c r="K48" s="13">
        <v>1941.7</v>
      </c>
      <c r="L48" s="13">
        <v>1941.7</v>
      </c>
      <c r="M48" s="13">
        <v>2212.1759999999999</v>
      </c>
      <c r="N48" s="13">
        <v>0</v>
      </c>
      <c r="O48" s="13">
        <v>0</v>
      </c>
      <c r="P48" s="13">
        <v>0</v>
      </c>
      <c r="Q48" s="13"/>
    </row>
    <row r="49" spans="1:17" x14ac:dyDescent="0.2">
      <c r="A49" s="51"/>
      <c r="B49" s="50"/>
      <c r="C49" s="51"/>
      <c r="D49" s="51"/>
      <c r="E49" s="51"/>
      <c r="F49" s="51"/>
      <c r="G49" s="51"/>
      <c r="H49" s="51"/>
      <c r="I49" s="12" t="s">
        <v>29</v>
      </c>
      <c r="J49" s="12" t="s">
        <v>71</v>
      </c>
      <c r="K49" s="13">
        <v>1403.8620000000001</v>
      </c>
      <c r="L49" s="13">
        <v>1403.8620000000001</v>
      </c>
      <c r="M49" s="13">
        <v>2638.029</v>
      </c>
      <c r="N49" s="13">
        <v>0</v>
      </c>
      <c r="O49" s="13">
        <v>0</v>
      </c>
      <c r="P49" s="13">
        <v>0</v>
      </c>
      <c r="Q49" s="13"/>
    </row>
    <row r="50" spans="1:17" x14ac:dyDescent="0.2">
      <c r="A50" s="51"/>
      <c r="B50" s="50"/>
      <c r="C50" s="51"/>
      <c r="D50" s="51"/>
      <c r="E50" s="51"/>
      <c r="F50" s="51"/>
      <c r="G50" s="51"/>
      <c r="H50" s="51"/>
      <c r="I50" s="12" t="s">
        <v>30</v>
      </c>
      <c r="J50" s="12" t="s">
        <v>72</v>
      </c>
      <c r="K50" s="13">
        <v>482.8</v>
      </c>
      <c r="L50" s="13">
        <v>482.8</v>
      </c>
      <c r="M50" s="13">
        <v>320.10000000000002</v>
      </c>
      <c r="N50" s="13">
        <v>0</v>
      </c>
      <c r="O50" s="13">
        <v>0</v>
      </c>
      <c r="P50" s="13">
        <v>0</v>
      </c>
      <c r="Q50" s="13"/>
    </row>
    <row r="51" spans="1:17" ht="63.75" x14ac:dyDescent="0.2">
      <c r="A51" s="53" t="s">
        <v>84</v>
      </c>
      <c r="B51" s="49" t="s">
        <v>85</v>
      </c>
      <c r="C51" s="7" t="s">
        <v>42</v>
      </c>
      <c r="D51" s="7" t="s">
        <v>86</v>
      </c>
      <c r="E51" s="7" t="s">
        <v>43</v>
      </c>
      <c r="F51" s="10" t="s">
        <v>1356</v>
      </c>
      <c r="G51" s="10" t="s">
        <v>1358</v>
      </c>
      <c r="H51" s="10" t="s">
        <v>1359</v>
      </c>
      <c r="I51" s="52" t="s">
        <v>38</v>
      </c>
      <c r="J51" s="52" t="s">
        <v>38</v>
      </c>
      <c r="K51" s="37">
        <v>617620.86793999991</v>
      </c>
      <c r="L51" s="37">
        <v>609738.07932999986</v>
      </c>
      <c r="M51" s="37">
        <v>842361.7</v>
      </c>
      <c r="N51" s="37">
        <v>890240.99999999988</v>
      </c>
      <c r="O51" s="37">
        <v>782113.49999999988</v>
      </c>
      <c r="P51" s="37">
        <v>774057.39999999991</v>
      </c>
      <c r="Q51" s="37"/>
    </row>
    <row r="52" spans="1:17" ht="102" x14ac:dyDescent="0.2">
      <c r="A52" s="53"/>
      <c r="B52" s="49"/>
      <c r="C52" s="10" t="s">
        <v>87</v>
      </c>
      <c r="D52" s="10" t="s">
        <v>88</v>
      </c>
      <c r="E52" s="10" t="s">
        <v>89</v>
      </c>
      <c r="F52" s="10" t="s">
        <v>1357</v>
      </c>
      <c r="G52" s="10" t="s">
        <v>88</v>
      </c>
      <c r="H52" s="10" t="s">
        <v>1360</v>
      </c>
      <c r="I52" s="52"/>
      <c r="J52" s="52"/>
      <c r="K52" s="37"/>
      <c r="L52" s="37"/>
      <c r="M52" s="37"/>
      <c r="N52" s="37"/>
      <c r="O52" s="37"/>
      <c r="P52" s="37"/>
      <c r="Q52" s="37"/>
    </row>
    <row r="53" spans="1:17" ht="63.75" x14ac:dyDescent="0.2">
      <c r="A53" s="53"/>
      <c r="B53" s="49"/>
      <c r="C53" s="10" t="s">
        <v>90</v>
      </c>
      <c r="D53" s="10" t="s">
        <v>91</v>
      </c>
      <c r="E53" s="10" t="s">
        <v>92</v>
      </c>
      <c r="F53" s="10" t="s">
        <v>759</v>
      </c>
      <c r="G53" s="10" t="s">
        <v>124</v>
      </c>
      <c r="H53" s="10" t="s">
        <v>760</v>
      </c>
      <c r="I53" s="52"/>
      <c r="J53" s="52"/>
      <c r="K53" s="37"/>
      <c r="L53" s="37"/>
      <c r="M53" s="37"/>
      <c r="N53" s="37"/>
      <c r="O53" s="37"/>
      <c r="P53" s="37"/>
      <c r="Q53" s="37"/>
    </row>
    <row r="54" spans="1:17" x14ac:dyDescent="0.2">
      <c r="A54" s="51"/>
      <c r="B54" s="50"/>
      <c r="C54" s="51"/>
      <c r="D54" s="51"/>
      <c r="E54" s="51"/>
      <c r="F54" s="51"/>
      <c r="G54" s="51"/>
      <c r="H54" s="51"/>
      <c r="I54" s="12" t="s">
        <v>67</v>
      </c>
      <c r="J54" s="12" t="s">
        <v>69</v>
      </c>
      <c r="K54" s="13">
        <v>7844.7</v>
      </c>
      <c r="L54" s="13">
        <v>7844.6199699999997</v>
      </c>
      <c r="M54" s="13">
        <v>8320</v>
      </c>
      <c r="N54" s="13">
        <v>8320</v>
      </c>
      <c r="O54" s="13">
        <v>8012</v>
      </c>
      <c r="P54" s="13">
        <v>8012</v>
      </c>
      <c r="Q54" s="13"/>
    </row>
    <row r="55" spans="1:17" x14ac:dyDescent="0.2">
      <c r="A55" s="51"/>
      <c r="B55" s="50"/>
      <c r="C55" s="51"/>
      <c r="D55" s="51"/>
      <c r="E55" s="51"/>
      <c r="F55" s="51"/>
      <c r="G55" s="51"/>
      <c r="H55" s="51"/>
      <c r="I55" s="12" t="s">
        <v>67</v>
      </c>
      <c r="J55" s="12" t="s">
        <v>32</v>
      </c>
      <c r="K55" s="13">
        <v>607761.06793999998</v>
      </c>
      <c r="L55" s="13">
        <v>599878.37699999986</v>
      </c>
      <c r="M55" s="13">
        <v>831600.1</v>
      </c>
      <c r="N55" s="13">
        <v>879381.69999999984</v>
      </c>
      <c r="O55" s="13">
        <v>771460.7</v>
      </c>
      <c r="P55" s="13">
        <v>763404.6</v>
      </c>
      <c r="Q55" s="13"/>
    </row>
    <row r="56" spans="1:17" x14ac:dyDescent="0.2">
      <c r="A56" s="51"/>
      <c r="B56" s="50"/>
      <c r="C56" s="51"/>
      <c r="D56" s="51"/>
      <c r="E56" s="51"/>
      <c r="F56" s="51"/>
      <c r="G56" s="51"/>
      <c r="H56" s="51"/>
      <c r="I56" s="12" t="s">
        <v>70</v>
      </c>
      <c r="J56" s="12" t="s">
        <v>29</v>
      </c>
      <c r="K56" s="13">
        <v>2015.1000000000001</v>
      </c>
      <c r="L56" s="13">
        <v>2015.0823600000001</v>
      </c>
      <c r="M56" s="13">
        <v>2441.6</v>
      </c>
      <c r="N56" s="13">
        <v>2539.3000000000002</v>
      </c>
      <c r="O56" s="13">
        <v>2640.8</v>
      </c>
      <c r="P56" s="13">
        <v>2640.8</v>
      </c>
      <c r="Q56" s="13"/>
    </row>
    <row r="57" spans="1:17" ht="63.75" x14ac:dyDescent="0.2">
      <c r="A57" s="53" t="s">
        <v>94</v>
      </c>
      <c r="B57" s="49" t="s">
        <v>95</v>
      </c>
      <c r="C57" s="7" t="s">
        <v>42</v>
      </c>
      <c r="D57" s="7" t="s">
        <v>96</v>
      </c>
      <c r="E57" s="7" t="s">
        <v>43</v>
      </c>
      <c r="F57" s="7" t="s">
        <v>97</v>
      </c>
      <c r="G57" s="7" t="s">
        <v>56</v>
      </c>
      <c r="H57" s="7" t="s">
        <v>98</v>
      </c>
      <c r="I57" s="52" t="s">
        <v>38</v>
      </c>
      <c r="J57" s="52" t="s">
        <v>38</v>
      </c>
      <c r="K57" s="37">
        <v>221325.9</v>
      </c>
      <c r="L57" s="37">
        <v>221310.33960000001</v>
      </c>
      <c r="M57" s="37">
        <v>52662.200000000004</v>
      </c>
      <c r="N57" s="37">
        <v>70218.399999999994</v>
      </c>
      <c r="O57" s="37">
        <v>564355.69999999995</v>
      </c>
      <c r="P57" s="37">
        <v>73309.5</v>
      </c>
      <c r="Q57" s="37"/>
    </row>
    <row r="58" spans="1:17" ht="51" x14ac:dyDescent="0.2">
      <c r="A58" s="53"/>
      <c r="B58" s="49"/>
      <c r="C58" s="10" t="s">
        <v>112</v>
      </c>
      <c r="D58" s="10" t="s">
        <v>1364</v>
      </c>
      <c r="E58" s="10" t="s">
        <v>114</v>
      </c>
      <c r="F58" s="10" t="s">
        <v>99</v>
      </c>
      <c r="G58" s="10" t="s">
        <v>100</v>
      </c>
      <c r="H58" s="10" t="s">
        <v>101</v>
      </c>
      <c r="I58" s="52"/>
      <c r="J58" s="52"/>
      <c r="K58" s="37"/>
      <c r="L58" s="37"/>
      <c r="M58" s="37"/>
      <c r="N58" s="37"/>
      <c r="O58" s="37"/>
      <c r="P58" s="37"/>
      <c r="Q58" s="37"/>
    </row>
    <row r="59" spans="1:17" ht="51" x14ac:dyDescent="0.2">
      <c r="A59" s="53"/>
      <c r="B59" s="49"/>
      <c r="C59" s="29" t="s">
        <v>1361</v>
      </c>
      <c r="D59" s="29" t="s">
        <v>1362</v>
      </c>
      <c r="E59" s="29" t="s">
        <v>1363</v>
      </c>
      <c r="F59" s="10" t="s">
        <v>102</v>
      </c>
      <c r="G59" s="10" t="s">
        <v>124</v>
      </c>
      <c r="H59" s="10" t="s">
        <v>103</v>
      </c>
      <c r="I59" s="52"/>
      <c r="J59" s="52"/>
      <c r="K59" s="37"/>
      <c r="L59" s="37"/>
      <c r="M59" s="37"/>
      <c r="N59" s="37"/>
      <c r="O59" s="37"/>
      <c r="P59" s="37"/>
      <c r="Q59" s="37"/>
    </row>
    <row r="60" spans="1:17" ht="38.25" x14ac:dyDescent="0.2">
      <c r="A60" s="53"/>
      <c r="B60" s="49"/>
      <c r="C60" s="29"/>
      <c r="D60" s="29"/>
      <c r="E60" s="29"/>
      <c r="F60" s="10" t="s">
        <v>104</v>
      </c>
      <c r="G60" s="10" t="s">
        <v>105</v>
      </c>
      <c r="H60" s="10" t="s">
        <v>106</v>
      </c>
      <c r="I60" s="52"/>
      <c r="J60" s="52"/>
      <c r="K60" s="37"/>
      <c r="L60" s="37"/>
      <c r="M60" s="37"/>
      <c r="N60" s="37"/>
      <c r="O60" s="37"/>
      <c r="P60" s="37"/>
      <c r="Q60" s="37"/>
    </row>
    <row r="61" spans="1:17" ht="38.25" x14ac:dyDescent="0.2">
      <c r="A61" s="53"/>
      <c r="B61" s="49"/>
      <c r="C61" s="29"/>
      <c r="D61" s="29"/>
      <c r="E61" s="29"/>
      <c r="F61" s="10" t="s">
        <v>107</v>
      </c>
      <c r="G61" s="10" t="s">
        <v>63</v>
      </c>
      <c r="H61" s="10" t="s">
        <v>108</v>
      </c>
      <c r="I61" s="52"/>
      <c r="J61" s="52"/>
      <c r="K61" s="37"/>
      <c r="L61" s="37"/>
      <c r="M61" s="37"/>
      <c r="N61" s="37"/>
      <c r="O61" s="37"/>
      <c r="P61" s="37"/>
      <c r="Q61" s="37"/>
    </row>
    <row r="62" spans="1:17" x14ac:dyDescent="0.2">
      <c r="A62" s="14"/>
      <c r="B62" s="15"/>
      <c r="C62" s="14"/>
      <c r="D62" s="14"/>
      <c r="E62" s="14"/>
      <c r="F62" s="14"/>
      <c r="G62" s="14"/>
      <c r="H62" s="14"/>
      <c r="I62" s="12" t="s">
        <v>67</v>
      </c>
      <c r="J62" s="12" t="s">
        <v>73</v>
      </c>
      <c r="K62" s="13">
        <v>221325.9</v>
      </c>
      <c r="L62" s="13">
        <v>221310.33960000001</v>
      </c>
      <c r="M62" s="13">
        <v>52662.200000000004</v>
      </c>
      <c r="N62" s="13">
        <v>70218.399999999994</v>
      </c>
      <c r="O62" s="13">
        <v>564355.69999999995</v>
      </c>
      <c r="P62" s="13">
        <v>73309.5</v>
      </c>
      <c r="Q62" s="13"/>
    </row>
    <row r="63" spans="1:17" ht="63.75" x14ac:dyDescent="0.2">
      <c r="A63" s="53" t="s">
        <v>109</v>
      </c>
      <c r="B63" s="49" t="s">
        <v>110</v>
      </c>
      <c r="C63" s="7" t="s">
        <v>42</v>
      </c>
      <c r="D63" s="7" t="s">
        <v>111</v>
      </c>
      <c r="E63" s="7" t="s">
        <v>43</v>
      </c>
      <c r="F63" s="7" t="s">
        <v>118</v>
      </c>
      <c r="G63" s="7" t="s">
        <v>56</v>
      </c>
      <c r="H63" s="7" t="s">
        <v>119</v>
      </c>
      <c r="I63" s="52" t="s">
        <v>38</v>
      </c>
      <c r="J63" s="52" t="s">
        <v>38</v>
      </c>
      <c r="K63" s="37">
        <v>182964.5</v>
      </c>
      <c r="L63" s="37">
        <v>182960.78431000002</v>
      </c>
      <c r="M63" s="37">
        <v>150410.70000000001</v>
      </c>
      <c r="N63" s="37">
        <v>252141.8</v>
      </c>
      <c r="O63" s="37">
        <v>121316.8</v>
      </c>
      <c r="P63" s="37">
        <v>121316.8</v>
      </c>
      <c r="Q63" s="37"/>
    </row>
    <row r="64" spans="1:17" ht="38.25" x14ac:dyDescent="0.2">
      <c r="A64" s="53"/>
      <c r="B64" s="49"/>
      <c r="C64" s="10" t="s">
        <v>112</v>
      </c>
      <c r="D64" s="10" t="s">
        <v>113</v>
      </c>
      <c r="E64" s="10" t="s">
        <v>114</v>
      </c>
      <c r="F64" s="10" t="s">
        <v>120</v>
      </c>
      <c r="G64" s="10" t="s">
        <v>121</v>
      </c>
      <c r="H64" s="10" t="s">
        <v>122</v>
      </c>
      <c r="I64" s="52"/>
      <c r="J64" s="52"/>
      <c r="K64" s="37"/>
      <c r="L64" s="37"/>
      <c r="M64" s="37"/>
      <c r="N64" s="37"/>
      <c r="O64" s="37"/>
      <c r="P64" s="37"/>
      <c r="Q64" s="37"/>
    </row>
    <row r="65" spans="1:17" ht="76.5" x14ac:dyDescent="0.2">
      <c r="A65" s="53"/>
      <c r="B65" s="49"/>
      <c r="C65" s="54" t="s">
        <v>115</v>
      </c>
      <c r="D65" s="54" t="s">
        <v>116</v>
      </c>
      <c r="E65" s="54" t="s">
        <v>117</v>
      </c>
      <c r="F65" s="10" t="s">
        <v>123</v>
      </c>
      <c r="G65" s="10" t="s">
        <v>124</v>
      </c>
      <c r="H65" s="10" t="s">
        <v>125</v>
      </c>
      <c r="I65" s="52"/>
      <c r="J65" s="52"/>
      <c r="K65" s="37"/>
      <c r="L65" s="37"/>
      <c r="M65" s="37"/>
      <c r="N65" s="37"/>
      <c r="O65" s="37"/>
      <c r="P65" s="37"/>
      <c r="Q65" s="37"/>
    </row>
    <row r="66" spans="1:17" ht="127.5" x14ac:dyDescent="0.2">
      <c r="A66" s="53"/>
      <c r="B66" s="49"/>
      <c r="C66" s="54"/>
      <c r="D66" s="54"/>
      <c r="E66" s="54"/>
      <c r="F66" s="10" t="s">
        <v>126</v>
      </c>
      <c r="G66" s="10" t="s">
        <v>80</v>
      </c>
      <c r="H66" s="10" t="s">
        <v>127</v>
      </c>
      <c r="I66" s="52"/>
      <c r="J66" s="52"/>
      <c r="K66" s="37"/>
      <c r="L66" s="37"/>
      <c r="M66" s="37"/>
      <c r="N66" s="37"/>
      <c r="O66" s="37"/>
      <c r="P66" s="37"/>
      <c r="Q66" s="37"/>
    </row>
    <row r="67" spans="1:17" x14ac:dyDescent="0.2">
      <c r="A67" s="51"/>
      <c r="B67" s="50"/>
      <c r="C67" s="51"/>
      <c r="D67" s="51"/>
      <c r="E67" s="51"/>
      <c r="F67" s="51"/>
      <c r="G67" s="51"/>
      <c r="H67" s="51"/>
      <c r="I67" s="12" t="s">
        <v>67</v>
      </c>
      <c r="J67" s="12" t="s">
        <v>32</v>
      </c>
      <c r="K67" s="13">
        <v>117964.5</v>
      </c>
      <c r="L67" s="13">
        <v>117960.78431</v>
      </c>
      <c r="M67" s="13">
        <v>150410.70000000001</v>
      </c>
      <c r="N67" s="13">
        <v>252141.8</v>
      </c>
      <c r="O67" s="13">
        <v>121316.8</v>
      </c>
      <c r="P67" s="13">
        <v>121316.8</v>
      </c>
      <c r="Q67" s="13"/>
    </row>
    <row r="68" spans="1:17" x14ac:dyDescent="0.2">
      <c r="A68" s="51"/>
      <c r="B68" s="50"/>
      <c r="C68" s="51"/>
      <c r="D68" s="51"/>
      <c r="E68" s="51"/>
      <c r="F68" s="51"/>
      <c r="G68" s="51"/>
      <c r="H68" s="51"/>
      <c r="I68" s="12" t="s">
        <v>70</v>
      </c>
      <c r="J68" s="12" t="s">
        <v>31</v>
      </c>
      <c r="K68" s="13">
        <v>65000</v>
      </c>
      <c r="L68" s="13">
        <v>65000</v>
      </c>
      <c r="M68" s="13">
        <v>0</v>
      </c>
      <c r="N68" s="13">
        <v>0</v>
      </c>
      <c r="O68" s="13">
        <v>0</v>
      </c>
      <c r="P68" s="13">
        <v>0</v>
      </c>
      <c r="Q68" s="13"/>
    </row>
    <row r="69" spans="1:17" ht="63.75" x14ac:dyDescent="0.2">
      <c r="A69" s="53" t="s">
        <v>128</v>
      </c>
      <c r="B69" s="49" t="s">
        <v>129</v>
      </c>
      <c r="C69" s="7" t="s">
        <v>42</v>
      </c>
      <c r="D69" s="7" t="s">
        <v>130</v>
      </c>
      <c r="E69" s="7" t="s">
        <v>43</v>
      </c>
      <c r="F69" s="7" t="s">
        <v>132</v>
      </c>
      <c r="G69" s="7" t="s">
        <v>56</v>
      </c>
      <c r="H69" s="7" t="s">
        <v>133</v>
      </c>
      <c r="I69" s="52" t="s">
        <v>38</v>
      </c>
      <c r="J69" s="52" t="s">
        <v>38</v>
      </c>
      <c r="K69" s="37">
        <v>983728.22980999993</v>
      </c>
      <c r="L69" s="37">
        <v>0</v>
      </c>
      <c r="M69" s="37">
        <v>1498352.0999999999</v>
      </c>
      <c r="N69" s="37">
        <v>3716089.6</v>
      </c>
      <c r="O69" s="37">
        <v>3193420.9</v>
      </c>
      <c r="P69" s="37">
        <v>4373536.5999999996</v>
      </c>
      <c r="Q69" s="37"/>
    </row>
    <row r="70" spans="1:17" ht="63.75" x14ac:dyDescent="0.2">
      <c r="A70" s="53"/>
      <c r="B70" s="49"/>
      <c r="C70" s="54" t="s">
        <v>112</v>
      </c>
      <c r="D70" s="54" t="s">
        <v>131</v>
      </c>
      <c r="E70" s="54" t="s">
        <v>114</v>
      </c>
      <c r="F70" s="10" t="s">
        <v>134</v>
      </c>
      <c r="G70" s="10" t="s">
        <v>88</v>
      </c>
      <c r="H70" s="10" t="s">
        <v>135</v>
      </c>
      <c r="I70" s="52"/>
      <c r="J70" s="52"/>
      <c r="K70" s="37"/>
      <c r="L70" s="37"/>
      <c r="M70" s="37"/>
      <c r="N70" s="37"/>
      <c r="O70" s="37"/>
      <c r="P70" s="37"/>
      <c r="Q70" s="37"/>
    </row>
    <row r="71" spans="1:17" ht="76.5" x14ac:dyDescent="0.2">
      <c r="A71" s="53"/>
      <c r="B71" s="49"/>
      <c r="C71" s="54"/>
      <c r="D71" s="54"/>
      <c r="E71" s="54"/>
      <c r="F71" s="10" t="s">
        <v>136</v>
      </c>
      <c r="G71" s="10" t="s">
        <v>124</v>
      </c>
      <c r="H71" s="10" t="s">
        <v>760</v>
      </c>
      <c r="I71" s="52"/>
      <c r="J71" s="52"/>
      <c r="K71" s="37"/>
      <c r="L71" s="37"/>
      <c r="M71" s="37"/>
      <c r="N71" s="37"/>
      <c r="O71" s="37"/>
      <c r="P71" s="37"/>
      <c r="Q71" s="37"/>
    </row>
    <row r="72" spans="1:17" ht="51" x14ac:dyDescent="0.2">
      <c r="A72" s="53"/>
      <c r="B72" s="49"/>
      <c r="C72" s="54"/>
      <c r="D72" s="54"/>
      <c r="E72" s="54"/>
      <c r="F72" s="10" t="s">
        <v>137</v>
      </c>
      <c r="G72" s="10" t="s">
        <v>138</v>
      </c>
      <c r="H72" s="10" t="s">
        <v>139</v>
      </c>
      <c r="I72" s="52"/>
      <c r="J72" s="52"/>
      <c r="K72" s="37"/>
      <c r="L72" s="37"/>
      <c r="M72" s="37"/>
      <c r="N72" s="37"/>
      <c r="O72" s="37"/>
      <c r="P72" s="37"/>
      <c r="Q72" s="37"/>
    </row>
    <row r="73" spans="1:17" x14ac:dyDescent="0.2">
      <c r="A73" s="51"/>
      <c r="B73" s="50"/>
      <c r="C73" s="51"/>
      <c r="D73" s="51"/>
      <c r="E73" s="51"/>
      <c r="F73" s="51"/>
      <c r="G73" s="51"/>
      <c r="H73" s="51"/>
      <c r="I73" s="12" t="s">
        <v>67</v>
      </c>
      <c r="J73" s="12" t="s">
        <v>30</v>
      </c>
      <c r="K73" s="13">
        <v>118278.12981</v>
      </c>
      <c r="L73" s="13">
        <v>0</v>
      </c>
      <c r="M73" s="13">
        <v>80258.899999999994</v>
      </c>
      <c r="N73" s="13">
        <v>224146</v>
      </c>
      <c r="O73" s="13">
        <v>224146</v>
      </c>
      <c r="P73" s="13">
        <v>224146</v>
      </c>
      <c r="Q73" s="13"/>
    </row>
    <row r="74" spans="1:17" x14ac:dyDescent="0.2">
      <c r="A74" s="51"/>
      <c r="B74" s="50"/>
      <c r="C74" s="51"/>
      <c r="D74" s="51"/>
      <c r="E74" s="51"/>
      <c r="F74" s="51"/>
      <c r="G74" s="51"/>
      <c r="H74" s="51"/>
      <c r="I74" s="12" t="s">
        <v>67</v>
      </c>
      <c r="J74" s="12" t="s">
        <v>32</v>
      </c>
      <c r="K74" s="13">
        <v>865450.1</v>
      </c>
      <c r="L74" s="13">
        <v>0</v>
      </c>
      <c r="M74" s="13">
        <v>1418093.2</v>
      </c>
      <c r="N74" s="13">
        <v>3491943.6</v>
      </c>
      <c r="O74" s="13">
        <v>2969274.9</v>
      </c>
      <c r="P74" s="13">
        <v>4149390.6</v>
      </c>
      <c r="Q74" s="13"/>
    </row>
    <row r="75" spans="1:17" ht="63.75" x14ac:dyDescent="0.2">
      <c r="A75" s="53" t="s">
        <v>140</v>
      </c>
      <c r="B75" s="49" t="s">
        <v>141</v>
      </c>
      <c r="C75" s="10" t="s">
        <v>42</v>
      </c>
      <c r="D75" s="10" t="s">
        <v>1366</v>
      </c>
      <c r="E75" s="10" t="s">
        <v>43</v>
      </c>
      <c r="F75" s="7" t="s">
        <v>148</v>
      </c>
      <c r="G75" s="7" t="s">
        <v>56</v>
      </c>
      <c r="H75" s="7" t="s">
        <v>149</v>
      </c>
      <c r="I75" s="52" t="s">
        <v>38</v>
      </c>
      <c r="J75" s="52" t="s">
        <v>38</v>
      </c>
      <c r="K75" s="37">
        <v>79806.400000000009</v>
      </c>
      <c r="L75" s="37">
        <v>79776.904260000025</v>
      </c>
      <c r="M75" s="37">
        <v>89251.899999999965</v>
      </c>
      <c r="N75" s="37">
        <v>126080.50000000003</v>
      </c>
      <c r="O75" s="37">
        <v>102927.50000000001</v>
      </c>
      <c r="P75" s="37">
        <v>102927.50000000001</v>
      </c>
      <c r="Q75" s="37"/>
    </row>
    <row r="76" spans="1:17" ht="63.75" x14ac:dyDescent="0.2">
      <c r="A76" s="53"/>
      <c r="B76" s="49"/>
      <c r="C76" s="10" t="s">
        <v>1365</v>
      </c>
      <c r="D76" s="10" t="s">
        <v>1367</v>
      </c>
      <c r="E76" s="10" t="s">
        <v>1369</v>
      </c>
      <c r="F76" s="10" t="s">
        <v>150</v>
      </c>
      <c r="G76" s="10" t="s">
        <v>88</v>
      </c>
      <c r="H76" s="10" t="s">
        <v>151</v>
      </c>
      <c r="I76" s="52"/>
      <c r="J76" s="52"/>
      <c r="K76" s="37"/>
      <c r="L76" s="37"/>
      <c r="M76" s="37"/>
      <c r="N76" s="37"/>
      <c r="O76" s="37"/>
      <c r="P76" s="37"/>
      <c r="Q76" s="37"/>
    </row>
    <row r="77" spans="1:17" ht="51" x14ac:dyDescent="0.2">
      <c r="A77" s="53"/>
      <c r="B77" s="49"/>
      <c r="C77" s="10" t="s">
        <v>90</v>
      </c>
      <c r="D77" s="10" t="s">
        <v>1368</v>
      </c>
      <c r="E77" s="10" t="s">
        <v>92</v>
      </c>
      <c r="F77" s="10" t="s">
        <v>152</v>
      </c>
      <c r="G77" s="10" t="s">
        <v>124</v>
      </c>
      <c r="H77" s="10" t="s">
        <v>153</v>
      </c>
      <c r="I77" s="52"/>
      <c r="J77" s="52"/>
      <c r="K77" s="37"/>
      <c r="L77" s="37"/>
      <c r="M77" s="37"/>
      <c r="N77" s="37"/>
      <c r="O77" s="37"/>
      <c r="P77" s="37"/>
      <c r="Q77" s="37"/>
    </row>
    <row r="78" spans="1:17" ht="38.25" x14ac:dyDescent="0.2">
      <c r="A78" s="53"/>
      <c r="B78" s="49"/>
      <c r="C78" s="10"/>
      <c r="D78" s="10"/>
      <c r="E78" s="10"/>
      <c r="F78" s="10" t="s">
        <v>61</v>
      </c>
      <c r="G78" s="10" t="s">
        <v>154</v>
      </c>
      <c r="H78" s="10" t="s">
        <v>62</v>
      </c>
      <c r="I78" s="52"/>
      <c r="J78" s="52"/>
      <c r="K78" s="37"/>
      <c r="L78" s="37"/>
      <c r="M78" s="37"/>
      <c r="N78" s="37"/>
      <c r="O78" s="37"/>
      <c r="P78" s="37"/>
      <c r="Q78" s="37"/>
    </row>
    <row r="79" spans="1:17" x14ac:dyDescent="0.2">
      <c r="A79" s="51"/>
      <c r="B79" s="50"/>
      <c r="C79" s="51"/>
      <c r="D79" s="51"/>
      <c r="E79" s="51"/>
      <c r="F79" s="51"/>
      <c r="G79" s="51"/>
      <c r="H79" s="51"/>
      <c r="I79" s="12" t="s">
        <v>69</v>
      </c>
      <c r="J79" s="12" t="s">
        <v>74</v>
      </c>
      <c r="K79" s="13">
        <v>0</v>
      </c>
      <c r="L79" s="13">
        <v>0</v>
      </c>
      <c r="M79" s="13">
        <v>1000</v>
      </c>
      <c r="N79" s="13">
        <v>1000</v>
      </c>
      <c r="O79" s="13">
        <v>0</v>
      </c>
      <c r="P79" s="13">
        <v>0</v>
      </c>
      <c r="Q79" s="13"/>
    </row>
    <row r="80" spans="1:17" x14ac:dyDescent="0.2">
      <c r="A80" s="51"/>
      <c r="B80" s="50"/>
      <c r="C80" s="51"/>
      <c r="D80" s="51"/>
      <c r="E80" s="51"/>
      <c r="F80" s="51"/>
      <c r="G80" s="51"/>
      <c r="H80" s="51"/>
      <c r="I80" s="12" t="s">
        <v>69</v>
      </c>
      <c r="J80" s="12" t="s">
        <v>29</v>
      </c>
      <c r="K80" s="13">
        <v>79806.400000000009</v>
      </c>
      <c r="L80" s="13">
        <v>79776.904260000025</v>
      </c>
      <c r="M80" s="13">
        <v>88251.899999999965</v>
      </c>
      <c r="N80" s="13">
        <v>125080.50000000003</v>
      </c>
      <c r="O80" s="13">
        <v>102927.50000000001</v>
      </c>
      <c r="P80" s="13">
        <v>102927.50000000001</v>
      </c>
      <c r="Q80" s="13"/>
    </row>
    <row r="81" spans="1:17" ht="89.25" x14ac:dyDescent="0.2">
      <c r="A81" s="53" t="s">
        <v>155</v>
      </c>
      <c r="B81" s="49" t="s">
        <v>156</v>
      </c>
      <c r="C81" s="11" t="s">
        <v>42</v>
      </c>
      <c r="D81" s="11" t="s">
        <v>1372</v>
      </c>
      <c r="E81" s="11" t="s">
        <v>43</v>
      </c>
      <c r="F81" s="11" t="s">
        <v>1170</v>
      </c>
      <c r="G81" s="11" t="s">
        <v>56</v>
      </c>
      <c r="H81" s="11" t="s">
        <v>1171</v>
      </c>
      <c r="I81" s="52" t="s">
        <v>38</v>
      </c>
      <c r="J81" s="52" t="s">
        <v>38</v>
      </c>
      <c r="K81" s="37">
        <v>404727</v>
      </c>
      <c r="L81" s="37">
        <v>403986.63053999981</v>
      </c>
      <c r="M81" s="37">
        <v>434485.30000000005</v>
      </c>
      <c r="N81" s="37">
        <v>450814</v>
      </c>
      <c r="O81" s="37">
        <v>453464.7</v>
      </c>
      <c r="P81" s="37">
        <v>453464.7</v>
      </c>
      <c r="Q81" s="37"/>
    </row>
    <row r="82" spans="1:17" ht="38.25" x14ac:dyDescent="0.2">
      <c r="A82" s="53"/>
      <c r="B82" s="49"/>
      <c r="C82" s="11" t="s">
        <v>112</v>
      </c>
      <c r="D82" s="11" t="s">
        <v>1373</v>
      </c>
      <c r="E82" s="11" t="s">
        <v>114</v>
      </c>
      <c r="F82" s="11" t="s">
        <v>120</v>
      </c>
      <c r="G82" s="11" t="s">
        <v>88</v>
      </c>
      <c r="H82" s="11" t="s">
        <v>122</v>
      </c>
      <c r="I82" s="52"/>
      <c r="J82" s="52"/>
      <c r="K82" s="37"/>
      <c r="L82" s="37"/>
      <c r="M82" s="37"/>
      <c r="N82" s="37"/>
      <c r="O82" s="37"/>
      <c r="P82" s="37"/>
      <c r="Q82" s="37"/>
    </row>
    <row r="83" spans="1:17" ht="63.75" x14ac:dyDescent="0.2">
      <c r="A83" s="53"/>
      <c r="B83" s="49"/>
      <c r="C83" s="11" t="s">
        <v>1370</v>
      </c>
      <c r="D83" s="11" t="s">
        <v>124</v>
      </c>
      <c r="E83" s="11" t="s">
        <v>1374</v>
      </c>
      <c r="F83" s="11" t="s">
        <v>1219</v>
      </c>
      <c r="G83" s="11" t="s">
        <v>124</v>
      </c>
      <c r="H83" s="11" t="s">
        <v>760</v>
      </c>
      <c r="I83" s="52"/>
      <c r="J83" s="52"/>
      <c r="K83" s="37"/>
      <c r="L83" s="37"/>
      <c r="M83" s="37"/>
      <c r="N83" s="37"/>
      <c r="O83" s="37"/>
      <c r="P83" s="37"/>
      <c r="Q83" s="37"/>
    </row>
    <row r="84" spans="1:17" ht="63.75" x14ac:dyDescent="0.2">
      <c r="A84" s="53"/>
      <c r="B84" s="49"/>
      <c r="C84" s="11" t="s">
        <v>1371</v>
      </c>
      <c r="D84" s="11" t="s">
        <v>1098</v>
      </c>
      <c r="E84" s="11" t="s">
        <v>1375</v>
      </c>
      <c r="F84" s="11" t="s">
        <v>1376</v>
      </c>
      <c r="G84" s="11" t="s">
        <v>80</v>
      </c>
      <c r="H84" s="11" t="s">
        <v>1393</v>
      </c>
      <c r="I84" s="52"/>
      <c r="J84" s="52"/>
      <c r="K84" s="37"/>
      <c r="L84" s="37"/>
      <c r="M84" s="37"/>
      <c r="N84" s="37"/>
      <c r="O84" s="37"/>
      <c r="P84" s="37"/>
      <c r="Q84" s="37"/>
    </row>
    <row r="85" spans="1:17" x14ac:dyDescent="0.2">
      <c r="A85" s="51"/>
      <c r="B85" s="50"/>
      <c r="C85" s="51"/>
      <c r="D85" s="51"/>
      <c r="E85" s="51"/>
      <c r="F85" s="55"/>
      <c r="G85" s="55"/>
      <c r="H85" s="55"/>
      <c r="I85" s="12" t="s">
        <v>70</v>
      </c>
      <c r="J85" s="12" t="s">
        <v>72</v>
      </c>
      <c r="K85" s="13">
        <v>9837.2000000000007</v>
      </c>
      <c r="L85" s="13">
        <v>9837.2000000000007</v>
      </c>
      <c r="M85" s="13">
        <v>16138.4</v>
      </c>
      <c r="N85" s="13">
        <v>12442.2</v>
      </c>
      <c r="O85" s="13">
        <v>12352</v>
      </c>
      <c r="P85" s="13">
        <v>12352</v>
      </c>
      <c r="Q85" s="13"/>
    </row>
    <row r="86" spans="1:17" x14ac:dyDescent="0.2">
      <c r="A86" s="51"/>
      <c r="B86" s="50"/>
      <c r="C86" s="51"/>
      <c r="D86" s="51"/>
      <c r="E86" s="51"/>
      <c r="F86" s="55"/>
      <c r="G86" s="55"/>
      <c r="H86" s="55"/>
      <c r="I86" s="12" t="s">
        <v>70</v>
      </c>
      <c r="J86" s="12" t="s">
        <v>73</v>
      </c>
      <c r="K86" s="13">
        <v>105667.4</v>
      </c>
      <c r="L86" s="13">
        <v>105639.75813999999</v>
      </c>
      <c r="M86" s="13">
        <v>108956.40000000001</v>
      </c>
      <c r="N86" s="13">
        <v>119912.90000000001</v>
      </c>
      <c r="O86" s="13">
        <v>116694.90000000001</v>
      </c>
      <c r="P86" s="13">
        <v>116694.90000000001</v>
      </c>
      <c r="Q86" s="13"/>
    </row>
    <row r="87" spans="1:17" x14ac:dyDescent="0.2">
      <c r="A87" s="51"/>
      <c r="B87" s="50"/>
      <c r="C87" s="51"/>
      <c r="D87" s="51"/>
      <c r="E87" s="51"/>
      <c r="F87" s="55"/>
      <c r="G87" s="55"/>
      <c r="H87" s="55"/>
      <c r="I87" s="12" t="s">
        <v>70</v>
      </c>
      <c r="J87" s="12" t="s">
        <v>31</v>
      </c>
      <c r="K87" s="13">
        <v>4.5</v>
      </c>
      <c r="L87" s="13">
        <v>4.5</v>
      </c>
      <c r="M87" s="13">
        <v>28</v>
      </c>
      <c r="N87" s="13">
        <v>0</v>
      </c>
      <c r="O87" s="13">
        <v>0</v>
      </c>
      <c r="P87" s="13">
        <v>0</v>
      </c>
      <c r="Q87" s="13"/>
    </row>
    <row r="88" spans="1:17" x14ac:dyDescent="0.2">
      <c r="A88" s="51"/>
      <c r="B88" s="50"/>
      <c r="C88" s="51"/>
      <c r="D88" s="51"/>
      <c r="E88" s="51"/>
      <c r="F88" s="55"/>
      <c r="G88" s="55"/>
      <c r="H88" s="55"/>
      <c r="I88" s="12" t="s">
        <v>71</v>
      </c>
      <c r="J88" s="12" t="s">
        <v>67</v>
      </c>
      <c r="K88" s="13">
        <v>109416</v>
      </c>
      <c r="L88" s="13">
        <v>108874.03095</v>
      </c>
      <c r="M88" s="13">
        <v>100603</v>
      </c>
      <c r="N88" s="13">
        <v>90037.400000000009</v>
      </c>
      <c r="O88" s="13">
        <v>90037.400000000009</v>
      </c>
      <c r="P88" s="13">
        <v>90037.400000000009</v>
      </c>
      <c r="Q88" s="13"/>
    </row>
    <row r="89" spans="1:17" x14ac:dyDescent="0.2">
      <c r="A89" s="51"/>
      <c r="B89" s="50"/>
      <c r="C89" s="51"/>
      <c r="D89" s="51"/>
      <c r="E89" s="51"/>
      <c r="F89" s="55"/>
      <c r="G89" s="55"/>
      <c r="H89" s="55"/>
      <c r="I89" s="12" t="s">
        <v>71</v>
      </c>
      <c r="J89" s="12" t="s">
        <v>69</v>
      </c>
      <c r="K89" s="13">
        <v>36987.100000000006</v>
      </c>
      <c r="L89" s="13">
        <v>36907.54037000001</v>
      </c>
      <c r="M89" s="13">
        <v>64261.100000000013</v>
      </c>
      <c r="N89" s="13">
        <v>54125.80000000001</v>
      </c>
      <c r="O89" s="13">
        <v>53807.100000000006</v>
      </c>
      <c r="P89" s="13">
        <v>53807.100000000006</v>
      </c>
      <c r="Q89" s="13"/>
    </row>
    <row r="90" spans="1:17" x14ac:dyDescent="0.2">
      <c r="A90" s="51"/>
      <c r="B90" s="50"/>
      <c r="C90" s="51"/>
      <c r="D90" s="51"/>
      <c r="E90" s="51"/>
      <c r="F90" s="51"/>
      <c r="G90" s="51"/>
      <c r="H90" s="51"/>
      <c r="I90" s="12" t="s">
        <v>71</v>
      </c>
      <c r="J90" s="12" t="s">
        <v>72</v>
      </c>
      <c r="K90" s="13">
        <v>142814.80000000005</v>
      </c>
      <c r="L90" s="13">
        <v>142723.60108000002</v>
      </c>
      <c r="M90" s="13">
        <v>144498.4</v>
      </c>
      <c r="N90" s="13">
        <v>174295.7</v>
      </c>
      <c r="O90" s="13">
        <v>180573.30000000002</v>
      </c>
      <c r="P90" s="13">
        <v>180573.30000000002</v>
      </c>
      <c r="Q90" s="13"/>
    </row>
    <row r="91" spans="1:17" ht="63.75" x14ac:dyDescent="0.2">
      <c r="A91" s="53" t="s">
        <v>158</v>
      </c>
      <c r="B91" s="49" t="s">
        <v>159</v>
      </c>
      <c r="C91" s="7" t="s">
        <v>42</v>
      </c>
      <c r="D91" s="7" t="s">
        <v>160</v>
      </c>
      <c r="E91" s="7" t="s">
        <v>43</v>
      </c>
      <c r="F91" s="7" t="s">
        <v>165</v>
      </c>
      <c r="G91" s="7" t="s">
        <v>56</v>
      </c>
      <c r="H91" s="7" t="s">
        <v>166</v>
      </c>
      <c r="I91" s="52" t="s">
        <v>38</v>
      </c>
      <c r="J91" s="52" t="s">
        <v>38</v>
      </c>
      <c r="K91" s="37">
        <v>1356063.9000000001</v>
      </c>
      <c r="L91" s="37">
        <v>1323252.9438899998</v>
      </c>
      <c r="M91" s="37">
        <v>1332537.6000000003</v>
      </c>
      <c r="N91" s="37">
        <v>1344892</v>
      </c>
      <c r="O91" s="37">
        <v>1315492</v>
      </c>
      <c r="P91" s="37">
        <v>1308144.2</v>
      </c>
      <c r="Q91" s="37"/>
    </row>
    <row r="92" spans="1:17" ht="102" x14ac:dyDescent="0.2">
      <c r="A92" s="53"/>
      <c r="B92" s="49"/>
      <c r="C92" s="10" t="s">
        <v>112</v>
      </c>
      <c r="D92" s="10" t="s">
        <v>161</v>
      </c>
      <c r="E92" s="10" t="s">
        <v>114</v>
      </c>
      <c r="F92" s="10" t="s">
        <v>167</v>
      </c>
      <c r="G92" s="10" t="s">
        <v>88</v>
      </c>
      <c r="H92" s="10" t="s">
        <v>168</v>
      </c>
      <c r="I92" s="52"/>
      <c r="J92" s="52"/>
      <c r="K92" s="37"/>
      <c r="L92" s="37"/>
      <c r="M92" s="37"/>
      <c r="N92" s="37"/>
      <c r="O92" s="37"/>
      <c r="P92" s="37"/>
      <c r="Q92" s="37"/>
    </row>
    <row r="93" spans="1:17" ht="89.25" x14ac:dyDescent="0.2">
      <c r="A93" s="53"/>
      <c r="B93" s="49"/>
      <c r="C93" s="10" t="s">
        <v>162</v>
      </c>
      <c r="D93" s="10" t="s">
        <v>163</v>
      </c>
      <c r="E93" s="10" t="s">
        <v>164</v>
      </c>
      <c r="F93" s="11" t="s">
        <v>169</v>
      </c>
      <c r="G93" s="11" t="s">
        <v>124</v>
      </c>
      <c r="H93" s="11" t="s">
        <v>170</v>
      </c>
      <c r="I93" s="52"/>
      <c r="J93" s="52"/>
      <c r="K93" s="37"/>
      <c r="L93" s="37"/>
      <c r="M93" s="37"/>
      <c r="N93" s="37"/>
      <c r="O93" s="37"/>
      <c r="P93" s="37"/>
      <c r="Q93" s="37"/>
    </row>
    <row r="94" spans="1:17" x14ac:dyDescent="0.2">
      <c r="A94" s="14"/>
      <c r="B94" s="15"/>
      <c r="C94" s="14"/>
      <c r="D94" s="14"/>
      <c r="E94" s="14"/>
      <c r="F94" s="14"/>
      <c r="G94" s="14"/>
      <c r="H94" s="14"/>
      <c r="I94" s="12" t="s">
        <v>70</v>
      </c>
      <c r="J94" s="12" t="s">
        <v>72</v>
      </c>
      <c r="K94" s="13">
        <v>1356063.9000000001</v>
      </c>
      <c r="L94" s="13">
        <v>1323252.9438899998</v>
      </c>
      <c r="M94" s="13">
        <v>1332537.6000000003</v>
      </c>
      <c r="N94" s="13">
        <v>1344892</v>
      </c>
      <c r="O94" s="13">
        <v>1315492</v>
      </c>
      <c r="P94" s="13">
        <v>1308144.2</v>
      </c>
      <c r="Q94" s="13"/>
    </row>
    <row r="95" spans="1:17" ht="63.75" x14ac:dyDescent="0.2">
      <c r="A95" s="53" t="s">
        <v>171</v>
      </c>
      <c r="B95" s="49" t="s">
        <v>172</v>
      </c>
      <c r="C95" s="7" t="s">
        <v>42</v>
      </c>
      <c r="D95" s="7" t="s">
        <v>160</v>
      </c>
      <c r="E95" s="7" t="s">
        <v>43</v>
      </c>
      <c r="F95" s="7" t="s">
        <v>173</v>
      </c>
      <c r="G95" s="7" t="s">
        <v>56</v>
      </c>
      <c r="H95" s="7" t="s">
        <v>174</v>
      </c>
      <c r="I95" s="52" t="s">
        <v>38</v>
      </c>
      <c r="J95" s="52" t="s">
        <v>38</v>
      </c>
      <c r="K95" s="37">
        <v>2229334.6999999997</v>
      </c>
      <c r="L95" s="37">
        <v>2145612.0989700002</v>
      </c>
      <c r="M95" s="37">
        <v>1862541</v>
      </c>
      <c r="N95" s="37">
        <v>1534059.1000000003</v>
      </c>
      <c r="O95" s="37">
        <v>1630787.6000000003</v>
      </c>
      <c r="P95" s="37">
        <v>1435447.9000000006</v>
      </c>
      <c r="Q95" s="37"/>
    </row>
    <row r="96" spans="1:17" ht="51" x14ac:dyDescent="0.2">
      <c r="A96" s="53"/>
      <c r="B96" s="49"/>
      <c r="C96" s="10" t="s">
        <v>112</v>
      </c>
      <c r="D96" s="10" t="s">
        <v>161</v>
      </c>
      <c r="E96" s="10" t="s">
        <v>114</v>
      </c>
      <c r="F96" s="10" t="s">
        <v>175</v>
      </c>
      <c r="G96" s="10" t="s">
        <v>176</v>
      </c>
      <c r="H96" s="10" t="s">
        <v>177</v>
      </c>
      <c r="I96" s="52"/>
      <c r="J96" s="52"/>
      <c r="K96" s="37"/>
      <c r="L96" s="37"/>
      <c r="M96" s="37"/>
      <c r="N96" s="37"/>
      <c r="O96" s="37"/>
      <c r="P96" s="37"/>
      <c r="Q96" s="37"/>
    </row>
    <row r="97" spans="1:17" ht="102" x14ac:dyDescent="0.2">
      <c r="A97" s="53"/>
      <c r="B97" s="49"/>
      <c r="C97" s="10" t="s">
        <v>162</v>
      </c>
      <c r="D97" s="10" t="s">
        <v>163</v>
      </c>
      <c r="E97" s="10" t="s">
        <v>164</v>
      </c>
      <c r="F97" s="11" t="s">
        <v>601</v>
      </c>
      <c r="G97" s="11" t="s">
        <v>124</v>
      </c>
      <c r="H97" s="11" t="s">
        <v>602</v>
      </c>
      <c r="I97" s="52"/>
      <c r="J97" s="52"/>
      <c r="K97" s="37"/>
      <c r="L97" s="37"/>
      <c r="M97" s="37"/>
      <c r="N97" s="37"/>
      <c r="O97" s="37"/>
      <c r="P97" s="37"/>
      <c r="Q97" s="37"/>
    </row>
    <row r="98" spans="1:17" ht="89.25" x14ac:dyDescent="0.2">
      <c r="A98" s="53"/>
      <c r="B98" s="49"/>
      <c r="C98" s="10"/>
      <c r="D98" s="10"/>
      <c r="E98" s="10"/>
      <c r="F98" s="11" t="s">
        <v>260</v>
      </c>
      <c r="G98" s="11" t="s">
        <v>80</v>
      </c>
      <c r="H98" s="11" t="s">
        <v>261</v>
      </c>
      <c r="I98" s="52"/>
      <c r="J98" s="52"/>
      <c r="K98" s="37"/>
      <c r="L98" s="37"/>
      <c r="M98" s="37"/>
      <c r="N98" s="37"/>
      <c r="O98" s="37"/>
      <c r="P98" s="37"/>
      <c r="Q98" s="37"/>
    </row>
    <row r="99" spans="1:17" x14ac:dyDescent="0.2">
      <c r="A99" s="14"/>
      <c r="B99" s="15"/>
      <c r="C99" s="14"/>
      <c r="D99" s="14"/>
      <c r="E99" s="14"/>
      <c r="F99" s="14"/>
      <c r="G99" s="14"/>
      <c r="H99" s="14"/>
      <c r="I99" s="12" t="s">
        <v>70</v>
      </c>
      <c r="J99" s="12" t="s">
        <v>72</v>
      </c>
      <c r="K99" s="13">
        <v>2229334.6999999997</v>
      </c>
      <c r="L99" s="13">
        <v>2145612.0989700002</v>
      </c>
      <c r="M99" s="13">
        <v>1862541</v>
      </c>
      <c r="N99" s="13">
        <v>1534059.1000000003</v>
      </c>
      <c r="O99" s="13">
        <v>1630787.6000000003</v>
      </c>
      <c r="P99" s="13">
        <v>1435447.9000000006</v>
      </c>
      <c r="Q99" s="13"/>
    </row>
    <row r="100" spans="1:17" ht="63.75" x14ac:dyDescent="0.2">
      <c r="A100" s="53" t="s">
        <v>178</v>
      </c>
      <c r="B100" s="49" t="s">
        <v>179</v>
      </c>
      <c r="C100" s="11" t="s">
        <v>42</v>
      </c>
      <c r="D100" s="11" t="s">
        <v>160</v>
      </c>
      <c r="E100" s="11" t="s">
        <v>146</v>
      </c>
      <c r="F100" s="11" t="s">
        <v>165</v>
      </c>
      <c r="G100" s="11" t="s">
        <v>56</v>
      </c>
      <c r="H100" s="11" t="s">
        <v>166</v>
      </c>
      <c r="I100" s="52" t="s">
        <v>38</v>
      </c>
      <c r="J100" s="52" t="s">
        <v>38</v>
      </c>
      <c r="K100" s="37">
        <v>459545.4</v>
      </c>
      <c r="L100" s="37">
        <v>458629.78255</v>
      </c>
      <c r="M100" s="37">
        <v>500530.60000000003</v>
      </c>
      <c r="N100" s="37">
        <v>454930.10000000003</v>
      </c>
      <c r="O100" s="37">
        <v>425607.30000000005</v>
      </c>
      <c r="P100" s="37">
        <v>320368.89999999991</v>
      </c>
      <c r="Q100" s="37"/>
    </row>
    <row r="101" spans="1:17" ht="38.25" x14ac:dyDescent="0.2">
      <c r="A101" s="53"/>
      <c r="B101" s="49"/>
      <c r="C101" s="11" t="s">
        <v>112</v>
      </c>
      <c r="D101" s="11" t="s">
        <v>161</v>
      </c>
      <c r="E101" s="11" t="s">
        <v>92</v>
      </c>
      <c r="F101" s="11" t="s">
        <v>1379</v>
      </c>
      <c r="G101" s="11" t="s">
        <v>1382</v>
      </c>
      <c r="H101" s="11" t="s">
        <v>1383</v>
      </c>
      <c r="I101" s="52"/>
      <c r="J101" s="52"/>
      <c r="K101" s="37"/>
      <c r="L101" s="37"/>
      <c r="M101" s="37"/>
      <c r="N101" s="37"/>
      <c r="O101" s="37"/>
      <c r="P101" s="37"/>
      <c r="Q101" s="37"/>
    </row>
    <row r="102" spans="1:17" ht="38.25" x14ac:dyDescent="0.2">
      <c r="A102" s="53"/>
      <c r="B102" s="49"/>
      <c r="C102" s="11" t="s">
        <v>1377</v>
      </c>
      <c r="D102" s="11" t="s">
        <v>1378</v>
      </c>
      <c r="E102" s="11" t="s">
        <v>182</v>
      </c>
      <c r="F102" s="11" t="s">
        <v>78</v>
      </c>
      <c r="G102" s="11" t="s">
        <v>124</v>
      </c>
      <c r="H102" s="11" t="s">
        <v>79</v>
      </c>
      <c r="I102" s="52"/>
      <c r="J102" s="52"/>
      <c r="K102" s="37"/>
      <c r="L102" s="37"/>
      <c r="M102" s="37"/>
      <c r="N102" s="37"/>
      <c r="O102" s="37"/>
      <c r="P102" s="37"/>
      <c r="Q102" s="37"/>
    </row>
    <row r="103" spans="1:17" ht="63.75" x14ac:dyDescent="0.2">
      <c r="A103" s="53"/>
      <c r="B103" s="49"/>
      <c r="C103" s="10"/>
      <c r="D103" s="10"/>
      <c r="E103" s="10"/>
      <c r="F103" s="11" t="s">
        <v>1380</v>
      </c>
      <c r="G103" s="11" t="s">
        <v>80</v>
      </c>
      <c r="H103" s="11" t="s">
        <v>1384</v>
      </c>
      <c r="I103" s="52"/>
      <c r="J103" s="52"/>
      <c r="K103" s="37"/>
      <c r="L103" s="37"/>
      <c r="M103" s="37"/>
      <c r="N103" s="37"/>
      <c r="O103" s="37"/>
      <c r="P103" s="37"/>
      <c r="Q103" s="37"/>
    </row>
    <row r="104" spans="1:17" ht="76.5" x14ac:dyDescent="0.2">
      <c r="A104" s="53"/>
      <c r="B104" s="49"/>
      <c r="C104" s="10"/>
      <c r="D104" s="10"/>
      <c r="E104" s="10"/>
      <c r="F104" s="11" t="s">
        <v>1381</v>
      </c>
      <c r="G104" s="11" t="s">
        <v>63</v>
      </c>
      <c r="H104" s="11" t="s">
        <v>1385</v>
      </c>
      <c r="I104" s="52"/>
      <c r="J104" s="52"/>
      <c r="K104" s="37"/>
      <c r="L104" s="37"/>
      <c r="M104" s="37"/>
      <c r="N104" s="37"/>
      <c r="O104" s="37"/>
      <c r="P104" s="37"/>
      <c r="Q104" s="37"/>
    </row>
    <row r="105" spans="1:17" x14ac:dyDescent="0.2">
      <c r="A105" s="51"/>
      <c r="B105" s="50"/>
      <c r="C105" s="51"/>
      <c r="D105" s="51"/>
      <c r="E105" s="51"/>
      <c r="F105" s="51"/>
      <c r="G105" s="51"/>
      <c r="H105" s="51"/>
      <c r="I105" s="12" t="s">
        <v>70</v>
      </c>
      <c r="J105" s="12" t="s">
        <v>72</v>
      </c>
      <c r="K105" s="13">
        <v>228928.2</v>
      </c>
      <c r="L105" s="13">
        <v>228013.08331000005</v>
      </c>
      <c r="M105" s="13">
        <v>238301.80000000002</v>
      </c>
      <c r="N105" s="13">
        <v>257013.7</v>
      </c>
      <c r="O105" s="13">
        <v>262703.2</v>
      </c>
      <c r="P105" s="13">
        <v>262607.2</v>
      </c>
      <c r="Q105" s="13"/>
    </row>
    <row r="106" spans="1:17" x14ac:dyDescent="0.2">
      <c r="A106" s="51"/>
      <c r="B106" s="50"/>
      <c r="C106" s="51"/>
      <c r="D106" s="51"/>
      <c r="E106" s="51"/>
      <c r="F106" s="51"/>
      <c r="G106" s="51"/>
      <c r="H106" s="51"/>
      <c r="I106" s="12" t="s">
        <v>70</v>
      </c>
      <c r="J106" s="12" t="s">
        <v>31</v>
      </c>
      <c r="K106" s="13">
        <v>202878.90000000002</v>
      </c>
      <c r="L106" s="13">
        <v>202878.50003000002</v>
      </c>
      <c r="M106" s="13">
        <v>244464.00000000003</v>
      </c>
      <c r="N106" s="13">
        <v>180584.00000000006</v>
      </c>
      <c r="O106" s="13">
        <v>162157.00000000003</v>
      </c>
      <c r="P106" s="13">
        <v>57108.899999999994</v>
      </c>
      <c r="Q106" s="13"/>
    </row>
    <row r="107" spans="1:17" x14ac:dyDescent="0.2">
      <c r="A107" s="51"/>
      <c r="B107" s="50"/>
      <c r="C107" s="51"/>
      <c r="D107" s="51"/>
      <c r="E107" s="51"/>
      <c r="F107" s="51"/>
      <c r="G107" s="51"/>
      <c r="H107" s="51"/>
      <c r="I107" s="12" t="s">
        <v>73</v>
      </c>
      <c r="J107" s="12" t="s">
        <v>74</v>
      </c>
      <c r="K107" s="13">
        <v>789.6</v>
      </c>
      <c r="L107" s="13">
        <v>789.49920999999995</v>
      </c>
      <c r="M107" s="13">
        <v>869.4</v>
      </c>
      <c r="N107" s="13">
        <v>706.19999999999993</v>
      </c>
      <c r="O107" s="13">
        <v>747.1</v>
      </c>
      <c r="P107" s="13">
        <v>652.80000000000007</v>
      </c>
      <c r="Q107" s="13"/>
    </row>
    <row r="108" spans="1:17" x14ac:dyDescent="0.2">
      <c r="A108" s="51"/>
      <c r="B108" s="50"/>
      <c r="C108" s="51"/>
      <c r="D108" s="51"/>
      <c r="E108" s="51"/>
      <c r="F108" s="51"/>
      <c r="G108" s="51"/>
      <c r="H108" s="51"/>
      <c r="I108" s="12" t="s">
        <v>29</v>
      </c>
      <c r="J108" s="12" t="s">
        <v>69</v>
      </c>
      <c r="K108" s="13">
        <v>26948.7</v>
      </c>
      <c r="L108" s="13">
        <v>26948.7</v>
      </c>
      <c r="M108" s="13">
        <v>16895.400000000001</v>
      </c>
      <c r="N108" s="13">
        <v>16626.2</v>
      </c>
      <c r="O108" s="13">
        <v>0</v>
      </c>
      <c r="P108" s="13">
        <v>0</v>
      </c>
      <c r="Q108" s="13"/>
    </row>
    <row r="109" spans="1:17" ht="63.75" x14ac:dyDescent="0.2">
      <c r="A109" s="53" t="s">
        <v>183</v>
      </c>
      <c r="B109" s="49" t="s">
        <v>184</v>
      </c>
      <c r="C109" s="7" t="s">
        <v>42</v>
      </c>
      <c r="D109" s="7" t="s">
        <v>185</v>
      </c>
      <c r="E109" s="7" t="s">
        <v>43</v>
      </c>
      <c r="F109" s="7" t="s">
        <v>186</v>
      </c>
      <c r="G109" s="7" t="s">
        <v>56</v>
      </c>
      <c r="H109" s="7" t="s">
        <v>187</v>
      </c>
      <c r="I109" s="52" t="s">
        <v>38</v>
      </c>
      <c r="J109" s="52" t="s">
        <v>38</v>
      </c>
      <c r="K109" s="37">
        <v>4476.8</v>
      </c>
      <c r="L109" s="37">
        <v>4376.8</v>
      </c>
      <c r="M109" s="37">
        <v>5150</v>
      </c>
      <c r="N109" s="37">
        <v>5550</v>
      </c>
      <c r="O109" s="37">
        <v>5550</v>
      </c>
      <c r="P109" s="37">
        <v>5550</v>
      </c>
      <c r="Q109" s="37"/>
    </row>
    <row r="110" spans="1:17" ht="63.75" x14ac:dyDescent="0.2">
      <c r="A110" s="53"/>
      <c r="B110" s="49"/>
      <c r="C110" s="29" t="s">
        <v>112</v>
      </c>
      <c r="D110" s="29" t="s">
        <v>1388</v>
      </c>
      <c r="E110" s="29" t="s">
        <v>114</v>
      </c>
      <c r="F110" s="10" t="s">
        <v>188</v>
      </c>
      <c r="G110" s="10" t="s">
        <v>88</v>
      </c>
      <c r="H110" s="10" t="s">
        <v>189</v>
      </c>
      <c r="I110" s="52"/>
      <c r="J110" s="52"/>
      <c r="K110" s="37"/>
      <c r="L110" s="37"/>
      <c r="M110" s="37"/>
      <c r="N110" s="37"/>
      <c r="O110" s="37"/>
      <c r="P110" s="37"/>
      <c r="Q110" s="37"/>
    </row>
    <row r="111" spans="1:17" ht="63.75" x14ac:dyDescent="0.2">
      <c r="A111" s="53"/>
      <c r="B111" s="49"/>
      <c r="C111" s="29" t="s">
        <v>1386</v>
      </c>
      <c r="D111" s="29" t="s">
        <v>1387</v>
      </c>
      <c r="E111" s="29" t="s">
        <v>1389</v>
      </c>
      <c r="F111" s="11" t="s">
        <v>534</v>
      </c>
      <c r="G111" s="11" t="s">
        <v>124</v>
      </c>
      <c r="H111" s="11" t="s">
        <v>760</v>
      </c>
      <c r="I111" s="52"/>
      <c r="J111" s="52"/>
      <c r="K111" s="37"/>
      <c r="L111" s="37"/>
      <c r="M111" s="37"/>
      <c r="N111" s="37"/>
      <c r="O111" s="37"/>
      <c r="P111" s="37"/>
      <c r="Q111" s="37"/>
    </row>
    <row r="112" spans="1:17" x14ac:dyDescent="0.2">
      <c r="A112" s="51"/>
      <c r="B112" s="50"/>
      <c r="C112" s="51"/>
      <c r="D112" s="51"/>
      <c r="E112" s="51"/>
      <c r="F112" s="51"/>
      <c r="G112" s="51"/>
      <c r="H112" s="51"/>
      <c r="I112" s="12" t="s">
        <v>73</v>
      </c>
      <c r="J112" s="12" t="s">
        <v>73</v>
      </c>
      <c r="K112" s="13">
        <v>677.1</v>
      </c>
      <c r="L112" s="13">
        <v>677.1</v>
      </c>
      <c r="M112" s="13">
        <v>0</v>
      </c>
      <c r="N112" s="13">
        <v>0</v>
      </c>
      <c r="O112" s="13">
        <v>0</v>
      </c>
      <c r="P112" s="13">
        <v>0</v>
      </c>
      <c r="Q112" s="13"/>
    </row>
    <row r="113" spans="1:17" x14ac:dyDescent="0.2">
      <c r="A113" s="51"/>
      <c r="B113" s="50"/>
      <c r="C113" s="51"/>
      <c r="D113" s="51"/>
      <c r="E113" s="51"/>
      <c r="F113" s="51"/>
      <c r="G113" s="51"/>
      <c r="H113" s="51"/>
      <c r="I113" s="12" t="s">
        <v>29</v>
      </c>
      <c r="J113" s="12" t="s">
        <v>69</v>
      </c>
      <c r="K113" s="13">
        <v>100</v>
      </c>
      <c r="L113" s="13">
        <v>0</v>
      </c>
      <c r="M113" s="13">
        <v>100</v>
      </c>
      <c r="N113" s="13">
        <v>100</v>
      </c>
      <c r="O113" s="13">
        <v>100</v>
      </c>
      <c r="P113" s="13">
        <v>100</v>
      </c>
      <c r="Q113" s="13"/>
    </row>
    <row r="114" spans="1:17" x14ac:dyDescent="0.2">
      <c r="A114" s="51"/>
      <c r="B114" s="50"/>
      <c r="C114" s="51"/>
      <c r="D114" s="51"/>
      <c r="E114" s="51"/>
      <c r="F114" s="51"/>
      <c r="G114" s="51"/>
      <c r="H114" s="51"/>
      <c r="I114" s="12" t="s">
        <v>29</v>
      </c>
      <c r="J114" s="12" t="s">
        <v>71</v>
      </c>
      <c r="K114" s="13">
        <v>3699.7</v>
      </c>
      <c r="L114" s="13">
        <v>3699.7</v>
      </c>
      <c r="M114" s="13">
        <v>5050</v>
      </c>
      <c r="N114" s="13">
        <v>5450</v>
      </c>
      <c r="O114" s="13">
        <v>5450</v>
      </c>
      <c r="P114" s="13">
        <v>5450</v>
      </c>
      <c r="Q114" s="13"/>
    </row>
    <row r="115" spans="1:17" ht="63.75" x14ac:dyDescent="0.2">
      <c r="A115" s="53" t="s">
        <v>190</v>
      </c>
      <c r="B115" s="49" t="s">
        <v>191</v>
      </c>
      <c r="C115" s="7" t="s">
        <v>42</v>
      </c>
      <c r="D115" s="7" t="s">
        <v>192</v>
      </c>
      <c r="E115" s="7" t="s">
        <v>43</v>
      </c>
      <c r="F115" s="56" t="s">
        <v>194</v>
      </c>
      <c r="G115" s="56" t="s">
        <v>56</v>
      </c>
      <c r="H115" s="56" t="s">
        <v>195</v>
      </c>
      <c r="I115" s="52" t="s">
        <v>38</v>
      </c>
      <c r="J115" s="52" t="s">
        <v>38</v>
      </c>
      <c r="K115" s="37">
        <v>43531.3</v>
      </c>
      <c r="L115" s="37">
        <v>43434.207329999997</v>
      </c>
      <c r="M115" s="37">
        <v>45145.200000000004</v>
      </c>
      <c r="N115" s="37">
        <v>46428.1</v>
      </c>
      <c r="O115" s="37">
        <v>47728</v>
      </c>
      <c r="P115" s="37">
        <v>47728</v>
      </c>
      <c r="Q115" s="37"/>
    </row>
    <row r="116" spans="1:17" ht="38.25" x14ac:dyDescent="0.2">
      <c r="A116" s="53"/>
      <c r="B116" s="49"/>
      <c r="C116" s="10" t="s">
        <v>112</v>
      </c>
      <c r="D116" s="10" t="s">
        <v>193</v>
      </c>
      <c r="E116" s="10" t="s">
        <v>114</v>
      </c>
      <c r="F116" s="56"/>
      <c r="G116" s="56"/>
      <c r="H116" s="56"/>
      <c r="I116" s="52"/>
      <c r="J116" s="52"/>
      <c r="K116" s="37"/>
      <c r="L116" s="37"/>
      <c r="M116" s="37"/>
      <c r="N116" s="37"/>
      <c r="O116" s="37"/>
      <c r="P116" s="37"/>
      <c r="Q116" s="37"/>
    </row>
    <row r="117" spans="1:17" x14ac:dyDescent="0.2">
      <c r="A117" s="14"/>
      <c r="B117" s="15"/>
      <c r="C117" s="14"/>
      <c r="D117" s="14"/>
      <c r="E117" s="14"/>
      <c r="F117" s="14"/>
      <c r="G117" s="14"/>
      <c r="H117" s="14"/>
      <c r="I117" s="12" t="s">
        <v>67</v>
      </c>
      <c r="J117" s="12" t="s">
        <v>32</v>
      </c>
      <c r="K117" s="13">
        <v>43531.3</v>
      </c>
      <c r="L117" s="13">
        <v>43434.207329999997</v>
      </c>
      <c r="M117" s="13">
        <v>45145.200000000004</v>
      </c>
      <c r="N117" s="13">
        <v>46428.1</v>
      </c>
      <c r="O117" s="13">
        <v>47728</v>
      </c>
      <c r="P117" s="13">
        <v>47728</v>
      </c>
      <c r="Q117" s="13"/>
    </row>
    <row r="118" spans="1:17" ht="63.75" x14ac:dyDescent="0.2">
      <c r="A118" s="53" t="s">
        <v>196</v>
      </c>
      <c r="B118" s="49" t="s">
        <v>197</v>
      </c>
      <c r="C118" s="7" t="s">
        <v>42</v>
      </c>
      <c r="D118" s="7" t="s">
        <v>198</v>
      </c>
      <c r="E118" s="7" t="s">
        <v>43</v>
      </c>
      <c r="F118" s="7" t="s">
        <v>201</v>
      </c>
      <c r="G118" s="7" t="s">
        <v>56</v>
      </c>
      <c r="H118" s="7" t="s">
        <v>202</v>
      </c>
      <c r="I118" s="52" t="s">
        <v>38</v>
      </c>
      <c r="J118" s="52" t="s">
        <v>38</v>
      </c>
      <c r="K118" s="37">
        <v>1542.2</v>
      </c>
      <c r="L118" s="37">
        <v>1138.4763599999999</v>
      </c>
      <c r="M118" s="37">
        <v>260.10000000000002</v>
      </c>
      <c r="N118" s="37">
        <v>1582.4</v>
      </c>
      <c r="O118" s="37">
        <v>1582.4</v>
      </c>
      <c r="P118" s="37">
        <v>1582.4</v>
      </c>
      <c r="Q118" s="37"/>
    </row>
    <row r="119" spans="1:17" ht="51" x14ac:dyDescent="0.2">
      <c r="A119" s="53"/>
      <c r="B119" s="49"/>
      <c r="C119" s="10" t="s">
        <v>112</v>
      </c>
      <c r="D119" s="10" t="s">
        <v>199</v>
      </c>
      <c r="E119" s="10" t="s">
        <v>114</v>
      </c>
      <c r="F119" s="10" t="s">
        <v>203</v>
      </c>
      <c r="G119" s="10" t="s">
        <v>88</v>
      </c>
      <c r="H119" s="10" t="s">
        <v>204</v>
      </c>
      <c r="I119" s="52"/>
      <c r="J119" s="52"/>
      <c r="K119" s="37"/>
      <c r="L119" s="37"/>
      <c r="M119" s="37"/>
      <c r="N119" s="37"/>
      <c r="O119" s="37"/>
      <c r="P119" s="37"/>
      <c r="Q119" s="37"/>
    </row>
    <row r="120" spans="1:17" ht="72" customHeight="1" x14ac:dyDescent="0.2">
      <c r="A120" s="53"/>
      <c r="B120" s="49"/>
      <c r="C120" s="11" t="s">
        <v>1342</v>
      </c>
      <c r="D120" s="11" t="s">
        <v>181</v>
      </c>
      <c r="E120" s="11" t="s">
        <v>200</v>
      </c>
      <c r="F120" s="54" t="s">
        <v>205</v>
      </c>
      <c r="G120" s="54" t="s">
        <v>124</v>
      </c>
      <c r="H120" s="54" t="s">
        <v>760</v>
      </c>
      <c r="I120" s="52"/>
      <c r="J120" s="52"/>
      <c r="K120" s="37"/>
      <c r="L120" s="37"/>
      <c r="M120" s="37"/>
      <c r="N120" s="37"/>
      <c r="O120" s="37"/>
      <c r="P120" s="37"/>
      <c r="Q120" s="37"/>
    </row>
    <row r="121" spans="1:17" x14ac:dyDescent="0.2">
      <c r="A121" s="53"/>
      <c r="B121" s="49"/>
      <c r="C121" s="10"/>
      <c r="D121" s="10"/>
      <c r="E121" s="10"/>
      <c r="F121" s="54"/>
      <c r="G121" s="54"/>
      <c r="H121" s="54"/>
      <c r="I121" s="52"/>
      <c r="J121" s="52"/>
      <c r="K121" s="37"/>
      <c r="L121" s="37"/>
      <c r="M121" s="37"/>
      <c r="N121" s="37"/>
      <c r="O121" s="37"/>
      <c r="P121" s="37"/>
      <c r="Q121" s="37"/>
    </row>
    <row r="122" spans="1:17" x14ac:dyDescent="0.2">
      <c r="A122" s="51"/>
      <c r="B122" s="50"/>
      <c r="C122" s="51"/>
      <c r="D122" s="51"/>
      <c r="E122" s="51"/>
      <c r="F122" s="51"/>
      <c r="G122" s="51"/>
      <c r="H122" s="51"/>
      <c r="I122" s="12" t="s">
        <v>67</v>
      </c>
      <c r="J122" s="12" t="s">
        <v>32</v>
      </c>
      <c r="K122" s="13">
        <v>990.4</v>
      </c>
      <c r="L122" s="13">
        <v>678.08700999999996</v>
      </c>
      <c r="M122" s="13">
        <v>136.19999999999999</v>
      </c>
      <c r="N122" s="13">
        <v>1128.8</v>
      </c>
      <c r="O122" s="13">
        <v>1128.8</v>
      </c>
      <c r="P122" s="13">
        <v>1128.8</v>
      </c>
      <c r="Q122" s="13"/>
    </row>
    <row r="123" spans="1:17" x14ac:dyDescent="0.2">
      <c r="A123" s="51"/>
      <c r="B123" s="50"/>
      <c r="C123" s="51"/>
      <c r="D123" s="51"/>
      <c r="E123" s="51"/>
      <c r="F123" s="51"/>
      <c r="G123" s="51"/>
      <c r="H123" s="51"/>
      <c r="I123" s="12" t="s">
        <v>70</v>
      </c>
      <c r="J123" s="12" t="s">
        <v>31</v>
      </c>
      <c r="K123" s="13">
        <v>0</v>
      </c>
      <c r="L123" s="13">
        <v>0</v>
      </c>
      <c r="M123" s="13">
        <v>0</v>
      </c>
      <c r="N123" s="13">
        <v>453.6</v>
      </c>
      <c r="O123" s="13">
        <v>453.6</v>
      </c>
      <c r="P123" s="13">
        <v>453.6</v>
      </c>
      <c r="Q123" s="13"/>
    </row>
    <row r="124" spans="1:17" x14ac:dyDescent="0.2">
      <c r="A124" s="51"/>
      <c r="B124" s="50"/>
      <c r="C124" s="51"/>
      <c r="D124" s="51"/>
      <c r="E124" s="51"/>
      <c r="F124" s="51"/>
      <c r="G124" s="51"/>
      <c r="H124" s="51"/>
      <c r="I124" s="12" t="s">
        <v>71</v>
      </c>
      <c r="J124" s="12" t="s">
        <v>72</v>
      </c>
      <c r="K124" s="13">
        <v>551.80000000000007</v>
      </c>
      <c r="L124" s="13">
        <v>460.38934999999998</v>
      </c>
      <c r="M124" s="13">
        <v>123.9</v>
      </c>
      <c r="N124" s="13">
        <v>0</v>
      </c>
      <c r="O124" s="13">
        <v>0</v>
      </c>
      <c r="P124" s="13">
        <v>0</v>
      </c>
      <c r="Q124" s="13"/>
    </row>
    <row r="125" spans="1:17" ht="63.75" x14ac:dyDescent="0.2">
      <c r="A125" s="53" t="s">
        <v>206</v>
      </c>
      <c r="B125" s="49" t="s">
        <v>207</v>
      </c>
      <c r="C125" s="7" t="s">
        <v>42</v>
      </c>
      <c r="D125" s="7" t="s">
        <v>1390</v>
      </c>
      <c r="E125" s="7" t="s">
        <v>43</v>
      </c>
      <c r="F125" s="7" t="s">
        <v>211</v>
      </c>
      <c r="G125" s="7" t="s">
        <v>56</v>
      </c>
      <c r="H125" s="7" t="s">
        <v>1529</v>
      </c>
      <c r="I125" s="52" t="s">
        <v>38</v>
      </c>
      <c r="J125" s="52" t="s">
        <v>38</v>
      </c>
      <c r="K125" s="37">
        <v>14400545.100000003</v>
      </c>
      <c r="L125" s="37">
        <v>14284751.995500004</v>
      </c>
      <c r="M125" s="37">
        <v>15224315.500000004</v>
      </c>
      <c r="N125" s="37">
        <v>13300769.6</v>
      </c>
      <c r="O125" s="37">
        <v>14048075.599999998</v>
      </c>
      <c r="P125" s="37">
        <v>10765307.1</v>
      </c>
      <c r="Q125" s="37"/>
    </row>
    <row r="126" spans="1:17" ht="63.75" x14ac:dyDescent="0.2">
      <c r="A126" s="53"/>
      <c r="B126" s="49"/>
      <c r="C126" s="10" t="s">
        <v>208</v>
      </c>
      <c r="D126" s="10" t="s">
        <v>209</v>
      </c>
      <c r="E126" s="10" t="s">
        <v>210</v>
      </c>
      <c r="F126" s="10" t="s">
        <v>212</v>
      </c>
      <c r="G126" s="10" t="s">
        <v>88</v>
      </c>
      <c r="H126" s="10" t="s">
        <v>213</v>
      </c>
      <c r="I126" s="52"/>
      <c r="J126" s="52"/>
      <c r="K126" s="37"/>
      <c r="L126" s="37"/>
      <c r="M126" s="37"/>
      <c r="N126" s="37"/>
      <c r="O126" s="37"/>
      <c r="P126" s="37"/>
      <c r="Q126" s="37"/>
    </row>
    <row r="127" spans="1:17" ht="63.75" x14ac:dyDescent="0.2">
      <c r="A127" s="53"/>
      <c r="B127" s="49"/>
      <c r="C127" s="54" t="s">
        <v>90</v>
      </c>
      <c r="D127" s="54" t="s">
        <v>1391</v>
      </c>
      <c r="E127" s="54" t="s">
        <v>92</v>
      </c>
      <c r="F127" s="10" t="s">
        <v>214</v>
      </c>
      <c r="G127" s="10" t="s">
        <v>124</v>
      </c>
      <c r="H127" s="10" t="s">
        <v>215</v>
      </c>
      <c r="I127" s="52"/>
      <c r="J127" s="52"/>
      <c r="K127" s="37"/>
      <c r="L127" s="37"/>
      <c r="M127" s="37"/>
      <c r="N127" s="37"/>
      <c r="O127" s="37"/>
      <c r="P127" s="37"/>
      <c r="Q127" s="37"/>
    </row>
    <row r="128" spans="1:17" ht="89.25" x14ac:dyDescent="0.2">
      <c r="A128" s="53"/>
      <c r="B128" s="49"/>
      <c r="C128" s="54"/>
      <c r="D128" s="54"/>
      <c r="E128" s="54"/>
      <c r="F128" s="11" t="s">
        <v>1392</v>
      </c>
      <c r="G128" s="11" t="s">
        <v>80</v>
      </c>
      <c r="H128" s="11" t="s">
        <v>1393</v>
      </c>
      <c r="I128" s="52"/>
      <c r="J128" s="52"/>
      <c r="K128" s="37"/>
      <c r="L128" s="37"/>
      <c r="M128" s="37"/>
      <c r="N128" s="37"/>
      <c r="O128" s="37"/>
      <c r="P128" s="37"/>
      <c r="Q128" s="37"/>
    </row>
    <row r="129" spans="1:17" x14ac:dyDescent="0.2">
      <c r="A129" s="51"/>
      <c r="B129" s="50"/>
      <c r="C129" s="51"/>
      <c r="D129" s="51"/>
      <c r="E129" s="51"/>
      <c r="F129" s="51"/>
      <c r="G129" s="51"/>
      <c r="H129" s="51"/>
      <c r="I129" s="12" t="s">
        <v>67</v>
      </c>
      <c r="J129" s="12" t="s">
        <v>32</v>
      </c>
      <c r="K129" s="13">
        <v>0</v>
      </c>
      <c r="L129" s="13">
        <v>0</v>
      </c>
      <c r="M129" s="13">
        <v>0</v>
      </c>
      <c r="N129" s="13">
        <v>10000</v>
      </c>
      <c r="O129" s="13">
        <v>0</v>
      </c>
      <c r="P129" s="13">
        <v>0</v>
      </c>
      <c r="Q129" s="13"/>
    </row>
    <row r="130" spans="1:17" x14ac:dyDescent="0.2">
      <c r="A130" s="51"/>
      <c r="B130" s="50"/>
      <c r="C130" s="51"/>
      <c r="D130" s="51"/>
      <c r="E130" s="51"/>
      <c r="F130" s="51"/>
      <c r="G130" s="51"/>
      <c r="H130" s="51"/>
      <c r="I130" s="12" t="s">
        <v>70</v>
      </c>
      <c r="J130" s="12" t="s">
        <v>74</v>
      </c>
      <c r="K130" s="13">
        <v>14400545.100000003</v>
      </c>
      <c r="L130" s="13">
        <v>14284751.995500004</v>
      </c>
      <c r="M130" s="13">
        <v>15224315.500000004</v>
      </c>
      <c r="N130" s="13">
        <v>13290769.6</v>
      </c>
      <c r="O130" s="13">
        <v>14048075.599999998</v>
      </c>
      <c r="P130" s="13">
        <v>10765307.1</v>
      </c>
      <c r="Q130" s="13"/>
    </row>
    <row r="131" spans="1:17" ht="63.75" x14ac:dyDescent="0.2">
      <c r="A131" s="53" t="s">
        <v>216</v>
      </c>
      <c r="B131" s="49" t="s">
        <v>217</v>
      </c>
      <c r="C131" s="7" t="s">
        <v>42</v>
      </c>
      <c r="D131" s="7" t="s">
        <v>218</v>
      </c>
      <c r="E131" s="7" t="s">
        <v>43</v>
      </c>
      <c r="F131" s="7" t="s">
        <v>219</v>
      </c>
      <c r="G131" s="7" t="s">
        <v>56</v>
      </c>
      <c r="H131" s="7" t="s">
        <v>220</v>
      </c>
      <c r="I131" s="52" t="s">
        <v>38</v>
      </c>
      <c r="J131" s="52" t="s">
        <v>38</v>
      </c>
      <c r="K131" s="37">
        <v>40875.5</v>
      </c>
      <c r="L131" s="37">
        <v>40875.439050000001</v>
      </c>
      <c r="M131" s="37">
        <v>118434.5</v>
      </c>
      <c r="N131" s="37">
        <v>131608.6</v>
      </c>
      <c r="O131" s="37">
        <v>131608.6</v>
      </c>
      <c r="P131" s="37">
        <v>131608.6</v>
      </c>
      <c r="Q131" s="37"/>
    </row>
    <row r="132" spans="1:17" ht="51" x14ac:dyDescent="0.2">
      <c r="A132" s="53"/>
      <c r="B132" s="49"/>
      <c r="C132" s="54" t="s">
        <v>112</v>
      </c>
      <c r="D132" s="54" t="s">
        <v>1394</v>
      </c>
      <c r="E132" s="54" t="s">
        <v>114</v>
      </c>
      <c r="F132" s="10" t="s">
        <v>212</v>
      </c>
      <c r="G132" s="10" t="s">
        <v>88</v>
      </c>
      <c r="H132" s="10" t="s">
        <v>213</v>
      </c>
      <c r="I132" s="52"/>
      <c r="J132" s="52"/>
      <c r="K132" s="37"/>
      <c r="L132" s="37"/>
      <c r="M132" s="37"/>
      <c r="N132" s="37"/>
      <c r="O132" s="37"/>
      <c r="P132" s="37"/>
      <c r="Q132" s="37"/>
    </row>
    <row r="133" spans="1:17" ht="127.5" x14ac:dyDescent="0.2">
      <c r="A133" s="53"/>
      <c r="B133" s="49"/>
      <c r="C133" s="54"/>
      <c r="D133" s="54"/>
      <c r="E133" s="54"/>
      <c r="F133" s="10" t="s">
        <v>221</v>
      </c>
      <c r="G133" s="10" t="s">
        <v>124</v>
      </c>
      <c r="H133" s="10" t="s">
        <v>222</v>
      </c>
      <c r="I133" s="52"/>
      <c r="J133" s="52"/>
      <c r="K133" s="37"/>
      <c r="L133" s="37"/>
      <c r="M133" s="37"/>
      <c r="N133" s="37"/>
      <c r="O133" s="37"/>
      <c r="P133" s="37"/>
      <c r="Q133" s="37"/>
    </row>
    <row r="134" spans="1:17" x14ac:dyDescent="0.2">
      <c r="A134" s="51"/>
      <c r="B134" s="50"/>
      <c r="C134" s="51"/>
      <c r="D134" s="51"/>
      <c r="E134" s="51"/>
      <c r="F134" s="51"/>
      <c r="G134" s="51"/>
      <c r="H134" s="51"/>
      <c r="I134" s="12" t="s">
        <v>70</v>
      </c>
      <c r="J134" s="12" t="s">
        <v>75</v>
      </c>
      <c r="K134" s="13">
        <v>40218.200000000004</v>
      </c>
      <c r="L134" s="13">
        <v>40218.200000000004</v>
      </c>
      <c r="M134" s="13">
        <v>118050.1</v>
      </c>
      <c r="N134" s="13">
        <v>131608.6</v>
      </c>
      <c r="O134" s="13">
        <v>131608.6</v>
      </c>
      <c r="P134" s="13">
        <v>131608.6</v>
      </c>
      <c r="Q134" s="13"/>
    </row>
    <row r="135" spans="1:17" x14ac:dyDescent="0.2">
      <c r="A135" s="51"/>
      <c r="B135" s="50"/>
      <c r="C135" s="51"/>
      <c r="D135" s="51"/>
      <c r="E135" s="51"/>
      <c r="F135" s="51"/>
      <c r="G135" s="51"/>
      <c r="H135" s="51"/>
      <c r="I135" s="12" t="s">
        <v>70</v>
      </c>
      <c r="J135" s="12" t="s">
        <v>74</v>
      </c>
      <c r="K135" s="13">
        <v>657.30000000000007</v>
      </c>
      <c r="L135" s="13">
        <v>657.23905000000002</v>
      </c>
      <c r="M135" s="13">
        <v>384.40000000000003</v>
      </c>
      <c r="N135" s="13">
        <v>0</v>
      </c>
      <c r="O135" s="13">
        <v>0</v>
      </c>
      <c r="P135" s="13">
        <v>0</v>
      </c>
      <c r="Q135" s="13"/>
    </row>
    <row r="136" spans="1:17" ht="140.25" x14ac:dyDescent="0.2">
      <c r="A136" s="53" t="s">
        <v>223</v>
      </c>
      <c r="B136" s="49" t="s">
        <v>224</v>
      </c>
      <c r="C136" s="7" t="s">
        <v>42</v>
      </c>
      <c r="D136" s="7" t="s">
        <v>218</v>
      </c>
      <c r="E136" s="7" t="s">
        <v>43</v>
      </c>
      <c r="F136" s="7" t="s">
        <v>229</v>
      </c>
      <c r="G136" s="7" t="s">
        <v>56</v>
      </c>
      <c r="H136" s="7" t="s">
        <v>187</v>
      </c>
      <c r="I136" s="52" t="s">
        <v>38</v>
      </c>
      <c r="J136" s="52" t="s">
        <v>38</v>
      </c>
      <c r="K136" s="37">
        <v>4000</v>
      </c>
      <c r="L136" s="37">
        <v>3451.8240000000001</v>
      </c>
      <c r="M136" s="37">
        <v>6800</v>
      </c>
      <c r="N136" s="37">
        <v>6800</v>
      </c>
      <c r="O136" s="37">
        <v>6800</v>
      </c>
      <c r="P136" s="37">
        <v>6800</v>
      </c>
      <c r="Q136" s="37"/>
    </row>
    <row r="137" spans="1:17" ht="38.25" x14ac:dyDescent="0.2">
      <c r="A137" s="53"/>
      <c r="B137" s="49"/>
      <c r="C137" s="10" t="s">
        <v>225</v>
      </c>
      <c r="D137" s="10" t="s">
        <v>226</v>
      </c>
      <c r="E137" s="10" t="s">
        <v>227</v>
      </c>
      <c r="F137" s="54" t="s">
        <v>230</v>
      </c>
      <c r="G137" s="54" t="s">
        <v>88</v>
      </c>
      <c r="H137" s="54" t="s">
        <v>231</v>
      </c>
      <c r="I137" s="52"/>
      <c r="J137" s="52"/>
      <c r="K137" s="37"/>
      <c r="L137" s="37"/>
      <c r="M137" s="37"/>
      <c r="N137" s="37"/>
      <c r="O137" s="37"/>
      <c r="P137" s="37"/>
      <c r="Q137" s="37"/>
    </row>
    <row r="138" spans="1:17" ht="38.25" x14ac:dyDescent="0.2">
      <c r="A138" s="53"/>
      <c r="B138" s="49"/>
      <c r="C138" s="10" t="s">
        <v>90</v>
      </c>
      <c r="D138" s="10" t="s">
        <v>228</v>
      </c>
      <c r="E138" s="10" t="s">
        <v>92</v>
      </c>
      <c r="F138" s="54"/>
      <c r="G138" s="54"/>
      <c r="H138" s="54"/>
      <c r="I138" s="52"/>
      <c r="J138" s="52"/>
      <c r="K138" s="37"/>
      <c r="L138" s="37"/>
      <c r="M138" s="37"/>
      <c r="N138" s="37"/>
      <c r="O138" s="37"/>
      <c r="P138" s="37"/>
      <c r="Q138" s="37"/>
    </row>
    <row r="139" spans="1:17" x14ac:dyDescent="0.2">
      <c r="A139" s="14"/>
      <c r="B139" s="15"/>
      <c r="C139" s="14"/>
      <c r="D139" s="14"/>
      <c r="E139" s="14"/>
      <c r="F139" s="14"/>
      <c r="G139" s="14"/>
      <c r="H139" s="14"/>
      <c r="I139" s="12" t="s">
        <v>29</v>
      </c>
      <c r="J139" s="12" t="s">
        <v>69</v>
      </c>
      <c r="K139" s="13">
        <v>4000</v>
      </c>
      <c r="L139" s="13">
        <v>3451.8240000000001</v>
      </c>
      <c r="M139" s="13">
        <v>6800</v>
      </c>
      <c r="N139" s="13">
        <v>6800</v>
      </c>
      <c r="O139" s="13">
        <v>6800</v>
      </c>
      <c r="P139" s="13">
        <v>6800</v>
      </c>
      <c r="Q139" s="13"/>
    </row>
    <row r="140" spans="1:17" ht="63.75" x14ac:dyDescent="0.2">
      <c r="A140" s="53" t="s">
        <v>232</v>
      </c>
      <c r="B140" s="49" t="s">
        <v>233</v>
      </c>
      <c r="C140" s="7" t="s">
        <v>42</v>
      </c>
      <c r="D140" s="7" t="s">
        <v>1395</v>
      </c>
      <c r="E140" s="7" t="s">
        <v>43</v>
      </c>
      <c r="F140" s="7" t="s">
        <v>236</v>
      </c>
      <c r="G140" s="7" t="s">
        <v>56</v>
      </c>
      <c r="H140" s="7" t="s">
        <v>237</v>
      </c>
      <c r="I140" s="52" t="s">
        <v>38</v>
      </c>
      <c r="J140" s="52" t="s">
        <v>38</v>
      </c>
      <c r="K140" s="37">
        <v>1797293.6000099999</v>
      </c>
      <c r="L140" s="37">
        <v>1782284.7277499994</v>
      </c>
      <c r="M140" s="37">
        <v>2320831.91</v>
      </c>
      <c r="N140" s="37">
        <v>2358256.9999999995</v>
      </c>
      <c r="O140" s="37">
        <v>2422291.5999999996</v>
      </c>
      <c r="P140" s="37">
        <v>1982310.6</v>
      </c>
      <c r="Q140" s="37"/>
    </row>
    <row r="141" spans="1:17" ht="38.25" x14ac:dyDescent="0.2">
      <c r="A141" s="53"/>
      <c r="B141" s="49"/>
      <c r="C141" s="10" t="s">
        <v>112</v>
      </c>
      <c r="D141" s="10" t="s">
        <v>1396</v>
      </c>
      <c r="E141" s="10" t="s">
        <v>114</v>
      </c>
      <c r="F141" s="10" t="s">
        <v>120</v>
      </c>
      <c r="G141" s="10" t="s">
        <v>88</v>
      </c>
      <c r="H141" s="10" t="s">
        <v>122</v>
      </c>
      <c r="I141" s="52"/>
      <c r="J141" s="52"/>
      <c r="K141" s="37"/>
      <c r="L141" s="37"/>
      <c r="M141" s="37"/>
      <c r="N141" s="37"/>
      <c r="O141" s="37"/>
      <c r="P141" s="37"/>
      <c r="Q141" s="37"/>
    </row>
    <row r="142" spans="1:17" ht="63.75" x14ac:dyDescent="0.2">
      <c r="A142" s="53"/>
      <c r="B142" s="49"/>
      <c r="C142" s="11" t="s">
        <v>234</v>
      </c>
      <c r="D142" s="11" t="s">
        <v>124</v>
      </c>
      <c r="E142" s="11" t="s">
        <v>235</v>
      </c>
      <c r="F142" s="11" t="s">
        <v>251</v>
      </c>
      <c r="G142" s="11" t="s">
        <v>124</v>
      </c>
      <c r="H142" s="11" t="s">
        <v>252</v>
      </c>
      <c r="I142" s="52"/>
      <c r="J142" s="52"/>
      <c r="K142" s="37"/>
      <c r="L142" s="37"/>
      <c r="M142" s="37"/>
      <c r="N142" s="37"/>
      <c r="O142" s="37"/>
      <c r="P142" s="37"/>
      <c r="Q142" s="37"/>
    </row>
    <row r="143" spans="1:17" x14ac:dyDescent="0.2">
      <c r="A143" s="51"/>
      <c r="B143" s="50"/>
      <c r="C143" s="51"/>
      <c r="D143" s="51"/>
      <c r="E143" s="51"/>
      <c r="F143" s="51"/>
      <c r="G143" s="51"/>
      <c r="H143" s="51"/>
      <c r="I143" s="12" t="s">
        <v>73</v>
      </c>
      <c r="J143" s="12" t="s">
        <v>67</v>
      </c>
      <c r="K143" s="13">
        <v>2014.0000000000002</v>
      </c>
      <c r="L143" s="13">
        <v>2014.0000000000002</v>
      </c>
      <c r="M143" s="13">
        <v>3134.6000000000004</v>
      </c>
      <c r="N143" s="13">
        <v>3653.6000000000004</v>
      </c>
      <c r="O143" s="13">
        <v>3653.6000000000004</v>
      </c>
      <c r="P143" s="13">
        <v>3653.6000000000004</v>
      </c>
      <c r="Q143" s="13"/>
    </row>
    <row r="144" spans="1:17" x14ac:dyDescent="0.2">
      <c r="A144" s="51"/>
      <c r="B144" s="50"/>
      <c r="C144" s="51"/>
      <c r="D144" s="51"/>
      <c r="E144" s="51"/>
      <c r="F144" s="51"/>
      <c r="G144" s="51"/>
      <c r="H144" s="51"/>
      <c r="I144" s="12" t="s">
        <v>73</v>
      </c>
      <c r="J144" s="12" t="s">
        <v>68</v>
      </c>
      <c r="K144" s="13">
        <v>1633550.7</v>
      </c>
      <c r="L144" s="13">
        <v>1619566.6564699998</v>
      </c>
      <c r="M144" s="13">
        <v>2090878.5099999998</v>
      </c>
      <c r="N144" s="13">
        <v>2153735.6999999997</v>
      </c>
      <c r="O144" s="13">
        <v>2160779.5999999996</v>
      </c>
      <c r="P144" s="13">
        <v>1783802.6999999997</v>
      </c>
      <c r="Q144" s="13"/>
    </row>
    <row r="145" spans="1:17" x14ac:dyDescent="0.2">
      <c r="A145" s="51"/>
      <c r="B145" s="50"/>
      <c r="C145" s="51"/>
      <c r="D145" s="51"/>
      <c r="E145" s="51"/>
      <c r="F145" s="51"/>
      <c r="G145" s="51"/>
      <c r="H145" s="51"/>
      <c r="I145" s="12" t="s">
        <v>73</v>
      </c>
      <c r="J145" s="12" t="s">
        <v>70</v>
      </c>
      <c r="K145" s="13">
        <v>23761.800009999999</v>
      </c>
      <c r="L145" s="13">
        <v>23761.621999999999</v>
      </c>
      <c r="M145" s="13">
        <v>62808.7</v>
      </c>
      <c r="N145" s="13">
        <v>40975</v>
      </c>
      <c r="O145" s="13">
        <v>103979.09999999999</v>
      </c>
      <c r="P145" s="13">
        <v>40975</v>
      </c>
      <c r="Q145" s="13"/>
    </row>
    <row r="146" spans="1:17" x14ac:dyDescent="0.2">
      <c r="A146" s="51"/>
      <c r="B146" s="50"/>
      <c r="C146" s="51"/>
      <c r="D146" s="51"/>
      <c r="E146" s="51"/>
      <c r="F146" s="51"/>
      <c r="G146" s="51"/>
      <c r="H146" s="51"/>
      <c r="I146" s="12" t="s">
        <v>73</v>
      </c>
      <c r="J146" s="12" t="s">
        <v>74</v>
      </c>
      <c r="K146" s="13">
        <v>137967.09999999998</v>
      </c>
      <c r="L146" s="13">
        <v>136942.44928</v>
      </c>
      <c r="M146" s="13">
        <v>164010.09999999998</v>
      </c>
      <c r="N146" s="13">
        <v>159892.70000000001</v>
      </c>
      <c r="O146" s="13">
        <v>153879.30000000002</v>
      </c>
      <c r="P146" s="13">
        <v>153879.30000000002</v>
      </c>
      <c r="Q146" s="13"/>
    </row>
    <row r="147" spans="1:17" ht="63.75" x14ac:dyDescent="0.2">
      <c r="A147" s="53" t="s">
        <v>238</v>
      </c>
      <c r="B147" s="49" t="s">
        <v>239</v>
      </c>
      <c r="C147" s="7" t="s">
        <v>42</v>
      </c>
      <c r="D147" s="7" t="s">
        <v>240</v>
      </c>
      <c r="E147" s="7" t="s">
        <v>43</v>
      </c>
      <c r="F147" s="7" t="s">
        <v>236</v>
      </c>
      <c r="G147" s="7" t="s">
        <v>56</v>
      </c>
      <c r="H147" s="7" t="s">
        <v>237</v>
      </c>
      <c r="I147" s="52" t="s">
        <v>38</v>
      </c>
      <c r="J147" s="52" t="s">
        <v>38</v>
      </c>
      <c r="K147" s="37">
        <v>2636887.1999999997</v>
      </c>
      <c r="L147" s="37">
        <v>2636408.7123500002</v>
      </c>
      <c r="M147" s="37">
        <v>2971093.3299999991</v>
      </c>
      <c r="N147" s="37">
        <v>3374816.0999999996</v>
      </c>
      <c r="O147" s="37">
        <v>3056726.2000000007</v>
      </c>
      <c r="P147" s="37">
        <v>3056726.1000000006</v>
      </c>
      <c r="Q147" s="37"/>
    </row>
    <row r="148" spans="1:17" ht="38.25" x14ac:dyDescent="0.2">
      <c r="A148" s="53"/>
      <c r="B148" s="49"/>
      <c r="C148" s="10" t="s">
        <v>112</v>
      </c>
      <c r="D148" s="10" t="s">
        <v>1397</v>
      </c>
      <c r="E148" s="10" t="s">
        <v>114</v>
      </c>
      <c r="F148" s="10" t="s">
        <v>241</v>
      </c>
      <c r="G148" s="10" t="s">
        <v>88</v>
      </c>
      <c r="H148" s="10" t="s">
        <v>242</v>
      </c>
      <c r="I148" s="52"/>
      <c r="J148" s="52"/>
      <c r="K148" s="37"/>
      <c r="L148" s="37"/>
      <c r="M148" s="37"/>
      <c r="N148" s="37"/>
      <c r="O148" s="37"/>
      <c r="P148" s="37"/>
      <c r="Q148" s="37"/>
    </row>
    <row r="149" spans="1:17" ht="51" x14ac:dyDescent="0.2">
      <c r="A149" s="53"/>
      <c r="B149" s="49"/>
      <c r="C149" s="10" t="s">
        <v>234</v>
      </c>
      <c r="D149" s="10" t="s">
        <v>124</v>
      </c>
      <c r="E149" s="10" t="s">
        <v>235</v>
      </c>
      <c r="F149" s="10" t="s">
        <v>243</v>
      </c>
      <c r="G149" s="10" t="s">
        <v>124</v>
      </c>
      <c r="H149" s="10" t="s">
        <v>760</v>
      </c>
      <c r="I149" s="52"/>
      <c r="J149" s="52"/>
      <c r="K149" s="37"/>
      <c r="L149" s="37"/>
      <c r="M149" s="37"/>
      <c r="N149" s="37"/>
      <c r="O149" s="37"/>
      <c r="P149" s="37"/>
      <c r="Q149" s="37"/>
    </row>
    <row r="150" spans="1:17" ht="63.75" x14ac:dyDescent="0.2">
      <c r="A150" s="53"/>
      <c r="B150" s="49"/>
      <c r="C150" s="11"/>
      <c r="D150" s="11"/>
      <c r="E150" s="11"/>
      <c r="F150" s="10" t="s">
        <v>244</v>
      </c>
      <c r="G150" s="10" t="s">
        <v>80</v>
      </c>
      <c r="H150" s="10" t="s">
        <v>245</v>
      </c>
      <c r="I150" s="52"/>
      <c r="J150" s="52"/>
      <c r="K150" s="37"/>
      <c r="L150" s="37"/>
      <c r="M150" s="37"/>
      <c r="N150" s="37"/>
      <c r="O150" s="37"/>
      <c r="P150" s="37"/>
      <c r="Q150" s="37"/>
    </row>
    <row r="151" spans="1:17" x14ac:dyDescent="0.2">
      <c r="A151" s="51"/>
      <c r="B151" s="50"/>
      <c r="C151" s="51"/>
      <c r="D151" s="51"/>
      <c r="E151" s="51"/>
      <c r="F151" s="51"/>
      <c r="G151" s="51"/>
      <c r="H151" s="51"/>
      <c r="I151" s="12" t="s">
        <v>73</v>
      </c>
      <c r="J151" s="12" t="s">
        <v>70</v>
      </c>
      <c r="K151" s="13">
        <v>2530808.6999999997</v>
      </c>
      <c r="L151" s="13">
        <v>2530330.2966100001</v>
      </c>
      <c r="M151" s="13">
        <v>2881158.129999999</v>
      </c>
      <c r="N151" s="13">
        <v>3252384.5999999996</v>
      </c>
      <c r="O151" s="13">
        <v>2934109</v>
      </c>
      <c r="P151" s="13">
        <v>2934108.9000000004</v>
      </c>
      <c r="Q151" s="13"/>
    </row>
    <row r="152" spans="1:17" x14ac:dyDescent="0.2">
      <c r="A152" s="51"/>
      <c r="B152" s="50"/>
      <c r="C152" s="51"/>
      <c r="D152" s="51"/>
      <c r="E152" s="51"/>
      <c r="F152" s="51"/>
      <c r="G152" s="51"/>
      <c r="H152" s="51"/>
      <c r="I152" s="12" t="s">
        <v>73</v>
      </c>
      <c r="J152" s="12" t="s">
        <v>71</v>
      </c>
      <c r="K152" s="13">
        <v>106078.50000000003</v>
      </c>
      <c r="L152" s="13">
        <v>106078.41574000003</v>
      </c>
      <c r="M152" s="13">
        <v>89935.2</v>
      </c>
      <c r="N152" s="13">
        <v>122431.50000000001</v>
      </c>
      <c r="O152" s="13">
        <v>122617.20000000003</v>
      </c>
      <c r="P152" s="13">
        <v>122617.20000000003</v>
      </c>
      <c r="Q152" s="13"/>
    </row>
    <row r="153" spans="1:17" ht="63.75" x14ac:dyDescent="0.2">
      <c r="A153" s="53" t="s">
        <v>246</v>
      </c>
      <c r="B153" s="49" t="s">
        <v>247</v>
      </c>
      <c r="C153" s="7" t="s">
        <v>42</v>
      </c>
      <c r="D153" s="7" t="s">
        <v>248</v>
      </c>
      <c r="E153" s="7" t="s">
        <v>43</v>
      </c>
      <c r="F153" s="7" t="s">
        <v>236</v>
      </c>
      <c r="G153" s="7" t="s">
        <v>56</v>
      </c>
      <c r="H153" s="7" t="s">
        <v>237</v>
      </c>
      <c r="I153" s="52" t="s">
        <v>38</v>
      </c>
      <c r="J153" s="52" t="s">
        <v>38</v>
      </c>
      <c r="K153" s="37">
        <v>268972.5</v>
      </c>
      <c r="L153" s="37">
        <v>268887.10417000006</v>
      </c>
      <c r="M153" s="37">
        <v>294093.05999999994</v>
      </c>
      <c r="N153" s="37">
        <v>342648.4</v>
      </c>
      <c r="O153" s="37">
        <v>333042.59999999998</v>
      </c>
      <c r="P153" s="37">
        <v>333042.59999999998</v>
      </c>
      <c r="Q153" s="37"/>
    </row>
    <row r="154" spans="1:17" ht="63.75" x14ac:dyDescent="0.2">
      <c r="A154" s="53"/>
      <c r="B154" s="49"/>
      <c r="C154" s="10" t="s">
        <v>112</v>
      </c>
      <c r="D154" s="10" t="s">
        <v>249</v>
      </c>
      <c r="E154" s="10" t="s">
        <v>114</v>
      </c>
      <c r="F154" s="11" t="s">
        <v>950</v>
      </c>
      <c r="G154" s="11" t="s">
        <v>88</v>
      </c>
      <c r="H154" s="11" t="s">
        <v>951</v>
      </c>
      <c r="I154" s="52"/>
      <c r="J154" s="52"/>
      <c r="K154" s="37"/>
      <c r="L154" s="37"/>
      <c r="M154" s="37"/>
      <c r="N154" s="37"/>
      <c r="O154" s="37"/>
      <c r="P154" s="37"/>
      <c r="Q154" s="37"/>
    </row>
    <row r="155" spans="1:17" ht="76.5" x14ac:dyDescent="0.2">
      <c r="A155" s="53"/>
      <c r="B155" s="49"/>
      <c r="C155" s="11" t="s">
        <v>234</v>
      </c>
      <c r="D155" s="11" t="s">
        <v>250</v>
      </c>
      <c r="E155" s="11" t="s">
        <v>235</v>
      </c>
      <c r="F155" s="11" t="s">
        <v>1398</v>
      </c>
      <c r="G155" s="11" t="s">
        <v>124</v>
      </c>
      <c r="H155" s="11" t="s">
        <v>783</v>
      </c>
      <c r="I155" s="52"/>
      <c r="J155" s="52"/>
      <c r="K155" s="37"/>
      <c r="L155" s="37"/>
      <c r="M155" s="37"/>
      <c r="N155" s="37"/>
      <c r="O155" s="37"/>
      <c r="P155" s="37"/>
      <c r="Q155" s="37"/>
    </row>
    <row r="156" spans="1:17" x14ac:dyDescent="0.2">
      <c r="A156" s="51"/>
      <c r="B156" s="50"/>
      <c r="C156" s="51"/>
      <c r="D156" s="51"/>
      <c r="E156" s="51"/>
      <c r="F156" s="51"/>
      <c r="G156" s="51"/>
      <c r="H156" s="51"/>
      <c r="I156" s="12" t="s">
        <v>73</v>
      </c>
      <c r="J156" s="12" t="s">
        <v>69</v>
      </c>
      <c r="K156" s="13">
        <v>267861.7</v>
      </c>
      <c r="L156" s="13">
        <v>267861.7</v>
      </c>
      <c r="M156" s="13">
        <v>287983.05999999994</v>
      </c>
      <c r="N156" s="13">
        <v>336527.9</v>
      </c>
      <c r="O156" s="13">
        <v>326922.09999999998</v>
      </c>
      <c r="P156" s="13">
        <v>326922.09999999998</v>
      </c>
      <c r="Q156" s="13"/>
    </row>
    <row r="157" spans="1:17" x14ac:dyDescent="0.2">
      <c r="A157" s="51"/>
      <c r="B157" s="50"/>
      <c r="C157" s="51"/>
      <c r="D157" s="51"/>
      <c r="E157" s="51"/>
      <c r="F157" s="51"/>
      <c r="G157" s="51"/>
      <c r="H157" s="51"/>
      <c r="I157" s="12" t="s">
        <v>73</v>
      </c>
      <c r="J157" s="12" t="s">
        <v>73</v>
      </c>
      <c r="K157" s="13">
        <v>0</v>
      </c>
      <c r="L157" s="13">
        <v>0</v>
      </c>
      <c r="M157" s="13">
        <v>0</v>
      </c>
      <c r="N157" s="13">
        <v>10.5</v>
      </c>
      <c r="O157" s="13">
        <v>10.5</v>
      </c>
      <c r="P157" s="13">
        <v>10.5</v>
      </c>
      <c r="Q157" s="13"/>
    </row>
    <row r="158" spans="1:17" x14ac:dyDescent="0.2">
      <c r="A158" s="51"/>
      <c r="B158" s="50"/>
      <c r="C158" s="51"/>
      <c r="D158" s="51"/>
      <c r="E158" s="51"/>
      <c r="F158" s="51"/>
      <c r="G158" s="51"/>
      <c r="H158" s="51"/>
      <c r="I158" s="12" t="s">
        <v>73</v>
      </c>
      <c r="J158" s="12" t="s">
        <v>74</v>
      </c>
      <c r="K158" s="13">
        <v>1110.8</v>
      </c>
      <c r="L158" s="13">
        <v>1025.40417</v>
      </c>
      <c r="M158" s="13">
        <v>6109.9999999999991</v>
      </c>
      <c r="N158" s="13">
        <v>6110</v>
      </c>
      <c r="O158" s="13">
        <v>6110</v>
      </c>
      <c r="P158" s="13">
        <v>6110</v>
      </c>
      <c r="Q158" s="13"/>
    </row>
    <row r="159" spans="1:17" ht="63.75" x14ac:dyDescent="0.2">
      <c r="A159" s="53" t="s">
        <v>253</v>
      </c>
      <c r="B159" s="49" t="s">
        <v>254</v>
      </c>
      <c r="C159" s="7" t="s">
        <v>42</v>
      </c>
      <c r="D159" s="7" t="s">
        <v>255</v>
      </c>
      <c r="E159" s="7" t="s">
        <v>43</v>
      </c>
      <c r="F159" s="11" t="s">
        <v>571</v>
      </c>
      <c r="G159" s="11" t="s">
        <v>56</v>
      </c>
      <c r="H159" s="11" t="s">
        <v>572</v>
      </c>
      <c r="I159" s="52" t="s">
        <v>38</v>
      </c>
      <c r="J159" s="52" t="s">
        <v>38</v>
      </c>
      <c r="K159" s="37">
        <v>7591.4000000000015</v>
      </c>
      <c r="L159" s="37">
        <v>7591.4000000000015</v>
      </c>
      <c r="M159" s="37">
        <v>8073.1</v>
      </c>
      <c r="N159" s="37">
        <v>8851.6</v>
      </c>
      <c r="O159" s="37">
        <v>8851.6</v>
      </c>
      <c r="P159" s="37">
        <v>8851.6</v>
      </c>
      <c r="Q159" s="37"/>
    </row>
    <row r="160" spans="1:17" ht="63.75" x14ac:dyDescent="0.2">
      <c r="A160" s="53"/>
      <c r="B160" s="49"/>
      <c r="C160" s="10" t="s">
        <v>112</v>
      </c>
      <c r="D160" s="10" t="s">
        <v>256</v>
      </c>
      <c r="E160" s="10" t="s">
        <v>114</v>
      </c>
      <c r="F160" s="11" t="s">
        <v>950</v>
      </c>
      <c r="G160" s="11" t="s">
        <v>88</v>
      </c>
      <c r="H160" s="11" t="s">
        <v>951</v>
      </c>
      <c r="I160" s="52"/>
      <c r="J160" s="52"/>
      <c r="K160" s="37"/>
      <c r="L160" s="37"/>
      <c r="M160" s="37"/>
      <c r="N160" s="37"/>
      <c r="O160" s="37"/>
      <c r="P160" s="37"/>
      <c r="Q160" s="37"/>
    </row>
    <row r="161" spans="1:17" x14ac:dyDescent="0.2">
      <c r="A161" s="53"/>
      <c r="B161" s="49"/>
      <c r="C161" s="54" t="s">
        <v>234</v>
      </c>
      <c r="D161" s="54" t="s">
        <v>257</v>
      </c>
      <c r="E161" s="54" t="s">
        <v>235</v>
      </c>
      <c r="F161" s="10"/>
      <c r="G161" s="10"/>
      <c r="H161" s="10"/>
      <c r="I161" s="52"/>
      <c r="J161" s="52"/>
      <c r="K161" s="37"/>
      <c r="L161" s="37"/>
      <c r="M161" s="37"/>
      <c r="N161" s="37"/>
      <c r="O161" s="37"/>
      <c r="P161" s="37"/>
      <c r="Q161" s="37"/>
    </row>
    <row r="162" spans="1:17" ht="89.25" x14ac:dyDescent="0.2">
      <c r="A162" s="53"/>
      <c r="B162" s="49"/>
      <c r="C162" s="54"/>
      <c r="D162" s="54"/>
      <c r="E162" s="54"/>
      <c r="F162" s="10" t="s">
        <v>169</v>
      </c>
      <c r="G162" s="10" t="s">
        <v>124</v>
      </c>
      <c r="H162" s="10" t="s">
        <v>170</v>
      </c>
      <c r="I162" s="52"/>
      <c r="J162" s="52"/>
      <c r="K162" s="37"/>
      <c r="L162" s="37"/>
      <c r="M162" s="37"/>
      <c r="N162" s="37"/>
      <c r="O162" s="37"/>
      <c r="P162" s="37"/>
      <c r="Q162" s="37"/>
    </row>
    <row r="163" spans="1:17" x14ac:dyDescent="0.2">
      <c r="A163" s="51"/>
      <c r="B163" s="50"/>
      <c r="C163" s="51"/>
      <c r="D163" s="51"/>
      <c r="E163" s="51"/>
      <c r="F163" s="51"/>
      <c r="G163" s="51"/>
      <c r="H163" s="51"/>
      <c r="I163" s="12" t="s">
        <v>70</v>
      </c>
      <c r="J163" s="12" t="s">
        <v>72</v>
      </c>
      <c r="K163" s="13">
        <v>152.10000000000002</v>
      </c>
      <c r="L163" s="13">
        <v>152.10000000000002</v>
      </c>
      <c r="M163" s="13">
        <v>153.1</v>
      </c>
      <c r="N163" s="13">
        <v>161.6</v>
      </c>
      <c r="O163" s="13">
        <v>161.6</v>
      </c>
      <c r="P163" s="13">
        <v>161.6</v>
      </c>
      <c r="Q163" s="13"/>
    </row>
    <row r="164" spans="1:17" x14ac:dyDescent="0.2">
      <c r="A164" s="51"/>
      <c r="B164" s="50"/>
      <c r="C164" s="51"/>
      <c r="D164" s="51"/>
      <c r="E164" s="51"/>
      <c r="F164" s="51"/>
      <c r="G164" s="51"/>
      <c r="H164" s="51"/>
      <c r="I164" s="12" t="s">
        <v>73</v>
      </c>
      <c r="J164" s="12" t="s">
        <v>72</v>
      </c>
      <c r="K164" s="13">
        <v>7439.3000000000011</v>
      </c>
      <c r="L164" s="13">
        <v>7439.3000000000011</v>
      </c>
      <c r="M164" s="13">
        <v>7920</v>
      </c>
      <c r="N164" s="13">
        <v>8690</v>
      </c>
      <c r="O164" s="13">
        <v>8690</v>
      </c>
      <c r="P164" s="13">
        <v>8690</v>
      </c>
      <c r="Q164" s="13"/>
    </row>
    <row r="165" spans="1:17" ht="76.5" x14ac:dyDescent="0.2">
      <c r="A165" s="53" t="s">
        <v>263</v>
      </c>
      <c r="B165" s="49" t="s">
        <v>264</v>
      </c>
      <c r="C165" s="7" t="s">
        <v>42</v>
      </c>
      <c r="D165" s="7" t="s">
        <v>265</v>
      </c>
      <c r="E165" s="7" t="s">
        <v>43</v>
      </c>
      <c r="F165" s="7" t="s">
        <v>271</v>
      </c>
      <c r="G165" s="7" t="s">
        <v>272</v>
      </c>
      <c r="H165" s="7" t="s">
        <v>273</v>
      </c>
      <c r="I165" s="52" t="s">
        <v>38</v>
      </c>
      <c r="J165" s="52" t="s">
        <v>38</v>
      </c>
      <c r="K165" s="37">
        <v>79870.5</v>
      </c>
      <c r="L165" s="37">
        <v>79870.263300000006</v>
      </c>
      <c r="M165" s="37">
        <v>111846.59999999999</v>
      </c>
      <c r="N165" s="37">
        <v>131959.79999999999</v>
      </c>
      <c r="O165" s="37">
        <v>136909.80000000002</v>
      </c>
      <c r="P165" s="37">
        <v>136909.80000000002</v>
      </c>
      <c r="Q165" s="37"/>
    </row>
    <row r="166" spans="1:17" ht="38.25" x14ac:dyDescent="0.2">
      <c r="A166" s="53"/>
      <c r="B166" s="49"/>
      <c r="C166" s="10" t="s">
        <v>112</v>
      </c>
      <c r="D166" s="10" t="s">
        <v>266</v>
      </c>
      <c r="E166" s="10" t="s">
        <v>114</v>
      </c>
      <c r="F166" s="54" t="s">
        <v>274</v>
      </c>
      <c r="G166" s="54" t="s">
        <v>88</v>
      </c>
      <c r="H166" s="54" t="s">
        <v>275</v>
      </c>
      <c r="I166" s="52"/>
      <c r="J166" s="52"/>
      <c r="K166" s="37"/>
      <c r="L166" s="37"/>
      <c r="M166" s="37"/>
      <c r="N166" s="37"/>
      <c r="O166" s="37"/>
      <c r="P166" s="37"/>
      <c r="Q166" s="37"/>
    </row>
    <row r="167" spans="1:17" ht="51" x14ac:dyDescent="0.2">
      <c r="A167" s="53"/>
      <c r="B167" s="49"/>
      <c r="C167" s="10" t="s">
        <v>267</v>
      </c>
      <c r="D167" s="10" t="s">
        <v>124</v>
      </c>
      <c r="E167" s="10" t="s">
        <v>268</v>
      </c>
      <c r="F167" s="54"/>
      <c r="G167" s="54"/>
      <c r="H167" s="54"/>
      <c r="I167" s="52"/>
      <c r="J167" s="52"/>
      <c r="K167" s="37"/>
      <c r="L167" s="37"/>
      <c r="M167" s="37"/>
      <c r="N167" s="37"/>
      <c r="O167" s="37"/>
      <c r="P167" s="37"/>
      <c r="Q167" s="37"/>
    </row>
    <row r="168" spans="1:17" ht="38.25" x14ac:dyDescent="0.2">
      <c r="A168" s="53"/>
      <c r="B168" s="49"/>
      <c r="C168" s="10" t="s">
        <v>269</v>
      </c>
      <c r="D168" s="10" t="s">
        <v>80</v>
      </c>
      <c r="E168" s="10" t="s">
        <v>270</v>
      </c>
      <c r="F168" s="54"/>
      <c r="G168" s="54"/>
      <c r="H168" s="54"/>
      <c r="I168" s="52"/>
      <c r="J168" s="52"/>
      <c r="K168" s="37"/>
      <c r="L168" s="37"/>
      <c r="M168" s="37"/>
      <c r="N168" s="37"/>
      <c r="O168" s="37"/>
      <c r="P168" s="37"/>
      <c r="Q168" s="37"/>
    </row>
    <row r="169" spans="1:17" x14ac:dyDescent="0.2">
      <c r="A169" s="51"/>
      <c r="B169" s="50"/>
      <c r="C169" s="51"/>
      <c r="D169" s="51"/>
      <c r="E169" s="51"/>
      <c r="F169" s="51"/>
      <c r="G169" s="51"/>
      <c r="H169" s="51"/>
      <c r="I169" s="12" t="s">
        <v>75</v>
      </c>
      <c r="J169" s="12" t="s">
        <v>67</v>
      </c>
      <c r="K169" s="13">
        <v>79870.5</v>
      </c>
      <c r="L169" s="13">
        <v>79870.263300000006</v>
      </c>
      <c r="M169" s="13">
        <v>68606.5</v>
      </c>
      <c r="N169" s="13">
        <v>131959.79999999999</v>
      </c>
      <c r="O169" s="13">
        <v>136909.80000000002</v>
      </c>
      <c r="P169" s="13">
        <v>136909.80000000002</v>
      </c>
      <c r="Q169" s="13"/>
    </row>
    <row r="170" spans="1:17" x14ac:dyDescent="0.2">
      <c r="A170" s="51"/>
      <c r="B170" s="50"/>
      <c r="C170" s="51"/>
      <c r="D170" s="51"/>
      <c r="E170" s="51"/>
      <c r="F170" s="51"/>
      <c r="G170" s="51"/>
      <c r="H170" s="51"/>
      <c r="I170" s="12" t="s">
        <v>75</v>
      </c>
      <c r="J170" s="12" t="s">
        <v>70</v>
      </c>
      <c r="K170" s="13">
        <v>0</v>
      </c>
      <c r="L170" s="13">
        <v>0</v>
      </c>
      <c r="M170" s="13">
        <v>43240.1</v>
      </c>
      <c r="N170" s="13">
        <v>0</v>
      </c>
      <c r="O170" s="13">
        <v>0</v>
      </c>
      <c r="P170" s="13">
        <v>0</v>
      </c>
      <c r="Q170" s="13"/>
    </row>
    <row r="171" spans="1:17" ht="63.75" x14ac:dyDescent="0.2">
      <c r="A171" s="53" t="s">
        <v>276</v>
      </c>
      <c r="B171" s="49" t="s">
        <v>277</v>
      </c>
      <c r="C171" s="7" t="s">
        <v>42</v>
      </c>
      <c r="D171" s="7" t="s">
        <v>278</v>
      </c>
      <c r="E171" s="7" t="s">
        <v>43</v>
      </c>
      <c r="F171" s="56" t="s">
        <v>283</v>
      </c>
      <c r="G171" s="56" t="s">
        <v>56</v>
      </c>
      <c r="H171" s="56" t="s">
        <v>284</v>
      </c>
      <c r="I171" s="52" t="s">
        <v>38</v>
      </c>
      <c r="J171" s="52" t="s">
        <v>38</v>
      </c>
      <c r="K171" s="37">
        <v>147094.10000000003</v>
      </c>
      <c r="L171" s="37">
        <v>147094.06200000003</v>
      </c>
      <c r="M171" s="37">
        <v>171088.5</v>
      </c>
      <c r="N171" s="37">
        <v>148527.70000000004</v>
      </c>
      <c r="O171" s="37">
        <v>146892.20000000004</v>
      </c>
      <c r="P171" s="37">
        <v>146227.70000000004</v>
      </c>
      <c r="Q171" s="37"/>
    </row>
    <row r="172" spans="1:17" ht="38.25" x14ac:dyDescent="0.2">
      <c r="A172" s="53"/>
      <c r="B172" s="49"/>
      <c r="C172" s="10" t="s">
        <v>112</v>
      </c>
      <c r="D172" s="10" t="s">
        <v>279</v>
      </c>
      <c r="E172" s="10" t="s">
        <v>114</v>
      </c>
      <c r="F172" s="56"/>
      <c r="G172" s="56"/>
      <c r="H172" s="56"/>
      <c r="I172" s="52"/>
      <c r="J172" s="52"/>
      <c r="K172" s="37"/>
      <c r="L172" s="37"/>
      <c r="M172" s="37"/>
      <c r="N172" s="37"/>
      <c r="O172" s="37"/>
      <c r="P172" s="37"/>
      <c r="Q172" s="37"/>
    </row>
    <row r="173" spans="1:17" ht="25.5" x14ac:dyDescent="0.2">
      <c r="A173" s="53"/>
      <c r="B173" s="49"/>
      <c r="C173" s="10" t="s">
        <v>280</v>
      </c>
      <c r="D173" s="10" t="s">
        <v>281</v>
      </c>
      <c r="E173" s="10" t="s">
        <v>282</v>
      </c>
      <c r="F173" s="56"/>
      <c r="G173" s="56"/>
      <c r="H173" s="56"/>
      <c r="I173" s="52"/>
      <c r="J173" s="52"/>
      <c r="K173" s="37"/>
      <c r="L173" s="37"/>
      <c r="M173" s="37"/>
      <c r="N173" s="37"/>
      <c r="O173" s="37"/>
      <c r="P173" s="37"/>
      <c r="Q173" s="37"/>
    </row>
    <row r="174" spans="1:17" x14ac:dyDescent="0.2">
      <c r="A174" s="14"/>
      <c r="B174" s="15"/>
      <c r="C174" s="14"/>
      <c r="D174" s="14"/>
      <c r="E174" s="14"/>
      <c r="F174" s="14"/>
      <c r="G174" s="14"/>
      <c r="H174" s="14"/>
      <c r="I174" s="12" t="s">
        <v>75</v>
      </c>
      <c r="J174" s="12" t="s">
        <v>67</v>
      </c>
      <c r="K174" s="13">
        <v>147094.10000000003</v>
      </c>
      <c r="L174" s="13">
        <v>147094.06200000003</v>
      </c>
      <c r="M174" s="13">
        <v>171088.5</v>
      </c>
      <c r="N174" s="13">
        <v>148527.70000000004</v>
      </c>
      <c r="O174" s="13">
        <v>146892.20000000004</v>
      </c>
      <c r="P174" s="13">
        <v>146227.70000000004</v>
      </c>
      <c r="Q174" s="13"/>
    </row>
    <row r="175" spans="1:17" ht="63.75" x14ac:dyDescent="0.2">
      <c r="A175" s="53" t="s">
        <v>285</v>
      </c>
      <c r="B175" s="49" t="s">
        <v>286</v>
      </c>
      <c r="C175" s="7" t="s">
        <v>42</v>
      </c>
      <c r="D175" s="7" t="s">
        <v>287</v>
      </c>
      <c r="E175" s="7" t="s">
        <v>43</v>
      </c>
      <c r="F175" s="56" t="s">
        <v>291</v>
      </c>
      <c r="G175" s="56" t="s">
        <v>292</v>
      </c>
      <c r="H175" s="56" t="s">
        <v>293</v>
      </c>
      <c r="I175" s="52" t="s">
        <v>38</v>
      </c>
      <c r="J175" s="52" t="s">
        <v>38</v>
      </c>
      <c r="K175" s="37">
        <v>144841.40000000002</v>
      </c>
      <c r="L175" s="37">
        <v>144500.64946000002</v>
      </c>
      <c r="M175" s="37">
        <v>119221.5</v>
      </c>
      <c r="N175" s="37">
        <v>120330.20000000003</v>
      </c>
      <c r="O175" s="37">
        <v>120330.20000000003</v>
      </c>
      <c r="P175" s="37">
        <v>120330.20000000003</v>
      </c>
      <c r="Q175" s="37"/>
    </row>
    <row r="176" spans="1:17" ht="38.25" x14ac:dyDescent="0.2">
      <c r="A176" s="53"/>
      <c r="B176" s="49"/>
      <c r="C176" s="10" t="s">
        <v>112</v>
      </c>
      <c r="D176" s="10" t="s">
        <v>288</v>
      </c>
      <c r="E176" s="10" t="s">
        <v>114</v>
      </c>
      <c r="F176" s="56"/>
      <c r="G176" s="56"/>
      <c r="H176" s="56"/>
      <c r="I176" s="52"/>
      <c r="J176" s="52"/>
      <c r="K176" s="37"/>
      <c r="L176" s="37"/>
      <c r="M176" s="37"/>
      <c r="N176" s="37"/>
      <c r="O176" s="37"/>
      <c r="P176" s="37"/>
      <c r="Q176" s="37"/>
    </row>
    <row r="177" spans="1:17" ht="38.25" x14ac:dyDescent="0.2">
      <c r="A177" s="53"/>
      <c r="B177" s="49"/>
      <c r="C177" s="10" t="s">
        <v>289</v>
      </c>
      <c r="D177" s="10" t="s">
        <v>1399</v>
      </c>
      <c r="E177" s="10" t="s">
        <v>290</v>
      </c>
      <c r="F177" s="56"/>
      <c r="G177" s="56"/>
      <c r="H177" s="56"/>
      <c r="I177" s="52"/>
      <c r="J177" s="52"/>
      <c r="K177" s="37"/>
      <c r="L177" s="37"/>
      <c r="M177" s="37"/>
      <c r="N177" s="37"/>
      <c r="O177" s="37"/>
      <c r="P177" s="37"/>
      <c r="Q177" s="37"/>
    </row>
    <row r="178" spans="1:17" x14ac:dyDescent="0.2">
      <c r="A178" s="14"/>
      <c r="B178" s="15"/>
      <c r="C178" s="14"/>
      <c r="D178" s="14"/>
      <c r="E178" s="14"/>
      <c r="F178" s="14"/>
      <c r="G178" s="14"/>
      <c r="H178" s="14"/>
      <c r="I178" s="12" t="s">
        <v>75</v>
      </c>
      <c r="J178" s="12" t="s">
        <v>67</v>
      </c>
      <c r="K178" s="13">
        <v>144841.40000000002</v>
      </c>
      <c r="L178" s="13">
        <v>144500.64946000002</v>
      </c>
      <c r="M178" s="13">
        <v>119221.5</v>
      </c>
      <c r="N178" s="13">
        <v>120330.20000000003</v>
      </c>
      <c r="O178" s="13">
        <v>120330.20000000003</v>
      </c>
      <c r="P178" s="13">
        <v>120330.20000000003</v>
      </c>
      <c r="Q178" s="13"/>
    </row>
    <row r="179" spans="1:17" ht="63.75" x14ac:dyDescent="0.2">
      <c r="A179" s="53" t="s">
        <v>294</v>
      </c>
      <c r="B179" s="49" t="s">
        <v>295</v>
      </c>
      <c r="C179" s="7" t="s">
        <v>42</v>
      </c>
      <c r="D179" s="7" t="s">
        <v>296</v>
      </c>
      <c r="E179" s="7" t="s">
        <v>43</v>
      </c>
      <c r="F179" s="7" t="s">
        <v>300</v>
      </c>
      <c r="G179" s="7" t="s">
        <v>56</v>
      </c>
      <c r="H179" s="7" t="s">
        <v>301</v>
      </c>
      <c r="I179" s="52" t="s">
        <v>38</v>
      </c>
      <c r="J179" s="52" t="s">
        <v>38</v>
      </c>
      <c r="K179" s="37">
        <v>1160504.2999999996</v>
      </c>
      <c r="L179" s="37">
        <v>1160285.5187599994</v>
      </c>
      <c r="M179" s="37">
        <v>1648264.3</v>
      </c>
      <c r="N179" s="37">
        <v>1643034.2</v>
      </c>
      <c r="O179" s="37">
        <v>1358968.5</v>
      </c>
      <c r="P179" s="37">
        <v>868933.6</v>
      </c>
      <c r="Q179" s="37"/>
    </row>
    <row r="180" spans="1:17" ht="38.25" x14ac:dyDescent="0.2">
      <c r="A180" s="53"/>
      <c r="B180" s="49"/>
      <c r="C180" s="10" t="s">
        <v>112</v>
      </c>
      <c r="D180" s="10" t="s">
        <v>297</v>
      </c>
      <c r="E180" s="10" t="s">
        <v>114</v>
      </c>
      <c r="F180" s="10" t="s">
        <v>302</v>
      </c>
      <c r="G180" s="10" t="s">
        <v>303</v>
      </c>
      <c r="H180" s="10" t="s">
        <v>304</v>
      </c>
      <c r="I180" s="52"/>
      <c r="J180" s="52"/>
      <c r="K180" s="37"/>
      <c r="L180" s="37"/>
      <c r="M180" s="37"/>
      <c r="N180" s="37"/>
      <c r="O180" s="37"/>
      <c r="P180" s="37"/>
      <c r="Q180" s="37"/>
    </row>
    <row r="181" spans="1:17" ht="51" x14ac:dyDescent="0.2">
      <c r="A181" s="53"/>
      <c r="B181" s="49"/>
      <c r="C181" s="54" t="s">
        <v>298</v>
      </c>
      <c r="D181" s="54" t="s">
        <v>1400</v>
      </c>
      <c r="E181" s="54" t="s">
        <v>299</v>
      </c>
      <c r="F181" s="10" t="s">
        <v>152</v>
      </c>
      <c r="G181" s="10" t="s">
        <v>124</v>
      </c>
      <c r="H181" s="10" t="s">
        <v>153</v>
      </c>
      <c r="I181" s="52"/>
      <c r="J181" s="52"/>
      <c r="K181" s="37"/>
      <c r="L181" s="37"/>
      <c r="M181" s="37"/>
      <c r="N181" s="37"/>
      <c r="O181" s="37"/>
      <c r="P181" s="37"/>
      <c r="Q181" s="37"/>
    </row>
    <row r="182" spans="1:17" ht="38.25" x14ac:dyDescent="0.2">
      <c r="A182" s="53"/>
      <c r="B182" s="49"/>
      <c r="C182" s="54"/>
      <c r="D182" s="54"/>
      <c r="E182" s="54"/>
      <c r="F182" s="10" t="s">
        <v>61</v>
      </c>
      <c r="G182" s="10" t="s">
        <v>80</v>
      </c>
      <c r="H182" s="10" t="s">
        <v>62</v>
      </c>
      <c r="I182" s="52"/>
      <c r="J182" s="52"/>
      <c r="K182" s="37"/>
      <c r="L182" s="37"/>
      <c r="M182" s="37"/>
      <c r="N182" s="37"/>
      <c r="O182" s="37"/>
      <c r="P182" s="37"/>
      <c r="Q182" s="37"/>
    </row>
    <row r="183" spans="1:17" x14ac:dyDescent="0.2">
      <c r="A183" s="51"/>
      <c r="B183" s="50"/>
      <c r="C183" s="51"/>
      <c r="D183" s="51"/>
      <c r="E183" s="51"/>
      <c r="F183" s="51"/>
      <c r="G183" s="51"/>
      <c r="H183" s="51"/>
      <c r="I183" s="12" t="s">
        <v>73</v>
      </c>
      <c r="J183" s="12" t="s">
        <v>69</v>
      </c>
      <c r="K183" s="13">
        <v>0</v>
      </c>
      <c r="L183" s="13">
        <v>0</v>
      </c>
      <c r="M183" s="13">
        <v>51059.199999999997</v>
      </c>
      <c r="N183" s="13">
        <v>0</v>
      </c>
      <c r="O183" s="13">
        <v>13524.7</v>
      </c>
      <c r="P183" s="13">
        <v>0</v>
      </c>
      <c r="Q183" s="13"/>
    </row>
    <row r="184" spans="1:17" x14ac:dyDescent="0.2">
      <c r="A184" s="51"/>
      <c r="B184" s="50"/>
      <c r="C184" s="51"/>
      <c r="D184" s="51"/>
      <c r="E184" s="51"/>
      <c r="F184" s="51"/>
      <c r="G184" s="51"/>
      <c r="H184" s="51"/>
      <c r="I184" s="12" t="s">
        <v>73</v>
      </c>
      <c r="J184" s="12" t="s">
        <v>71</v>
      </c>
      <c r="K184" s="13">
        <v>2500</v>
      </c>
      <c r="L184" s="13">
        <v>2500</v>
      </c>
      <c r="M184" s="13">
        <v>0</v>
      </c>
      <c r="N184" s="13">
        <v>0</v>
      </c>
      <c r="O184" s="13">
        <v>0</v>
      </c>
      <c r="P184" s="13">
        <v>0</v>
      </c>
      <c r="Q184" s="13"/>
    </row>
    <row r="185" spans="1:17" x14ac:dyDescent="0.2">
      <c r="A185" s="51"/>
      <c r="B185" s="50"/>
      <c r="C185" s="51"/>
      <c r="D185" s="51"/>
      <c r="E185" s="51"/>
      <c r="F185" s="51"/>
      <c r="G185" s="51"/>
      <c r="H185" s="51"/>
      <c r="I185" s="12" t="s">
        <v>75</v>
      </c>
      <c r="J185" s="12" t="s">
        <v>67</v>
      </c>
      <c r="K185" s="13">
        <v>1076313.0999999996</v>
      </c>
      <c r="L185" s="13">
        <v>1076307.7998999995</v>
      </c>
      <c r="M185" s="13">
        <v>1502755.9000000001</v>
      </c>
      <c r="N185" s="13">
        <v>1524080.0999999999</v>
      </c>
      <c r="O185" s="13">
        <v>1245359.6000000003</v>
      </c>
      <c r="P185" s="13">
        <v>768849.40000000026</v>
      </c>
      <c r="Q185" s="13"/>
    </row>
    <row r="186" spans="1:17" x14ac:dyDescent="0.2">
      <c r="A186" s="51"/>
      <c r="B186" s="50"/>
      <c r="C186" s="51"/>
      <c r="D186" s="51"/>
      <c r="E186" s="51"/>
      <c r="F186" s="51"/>
      <c r="G186" s="51"/>
      <c r="H186" s="51"/>
      <c r="I186" s="12" t="s">
        <v>75</v>
      </c>
      <c r="J186" s="12" t="s">
        <v>68</v>
      </c>
      <c r="K186" s="13">
        <v>28908.9</v>
      </c>
      <c r="L186" s="13">
        <v>28908.886849999999</v>
      </c>
      <c r="M186" s="13">
        <v>38000</v>
      </c>
      <c r="N186" s="13">
        <v>56238</v>
      </c>
      <c r="O186" s="13">
        <v>35000</v>
      </c>
      <c r="P186" s="13">
        <v>35000</v>
      </c>
      <c r="Q186" s="13"/>
    </row>
    <row r="187" spans="1:17" x14ac:dyDescent="0.2">
      <c r="A187" s="51"/>
      <c r="B187" s="50"/>
      <c r="C187" s="51"/>
      <c r="D187" s="51"/>
      <c r="E187" s="51"/>
      <c r="F187" s="51"/>
      <c r="G187" s="51"/>
      <c r="H187" s="51"/>
      <c r="I187" s="12" t="s">
        <v>75</v>
      </c>
      <c r="J187" s="12" t="s">
        <v>70</v>
      </c>
      <c r="K187" s="13">
        <v>52782.299999999996</v>
      </c>
      <c r="L187" s="13">
        <v>52568.832009999998</v>
      </c>
      <c r="M187" s="13">
        <v>56449.200000000004</v>
      </c>
      <c r="N187" s="13">
        <v>62716.100000000006</v>
      </c>
      <c r="O187" s="13">
        <v>65084.200000000004</v>
      </c>
      <c r="P187" s="13">
        <v>65084.200000000004</v>
      </c>
      <c r="Q187" s="13"/>
    </row>
    <row r="188" spans="1:17" ht="63.75" x14ac:dyDescent="0.2">
      <c r="A188" s="53" t="s">
        <v>305</v>
      </c>
      <c r="B188" s="49" t="s">
        <v>306</v>
      </c>
      <c r="C188" s="7" t="s">
        <v>42</v>
      </c>
      <c r="D188" s="7" t="s">
        <v>307</v>
      </c>
      <c r="E188" s="7" t="s">
        <v>43</v>
      </c>
      <c r="F188" s="56" t="s">
        <v>300</v>
      </c>
      <c r="G188" s="56" t="s">
        <v>56</v>
      </c>
      <c r="H188" s="56" t="s">
        <v>301</v>
      </c>
      <c r="I188" s="52" t="s">
        <v>38</v>
      </c>
      <c r="J188" s="52" t="s">
        <v>38</v>
      </c>
      <c r="K188" s="37">
        <v>1730.9</v>
      </c>
      <c r="L188" s="37">
        <v>1730.9</v>
      </c>
      <c r="M188" s="37">
        <v>3619</v>
      </c>
      <c r="N188" s="37">
        <v>3619</v>
      </c>
      <c r="O188" s="37">
        <v>0</v>
      </c>
      <c r="P188" s="37">
        <v>0</v>
      </c>
      <c r="Q188" s="37"/>
    </row>
    <row r="189" spans="1:17" ht="25.5" x14ac:dyDescent="0.2">
      <c r="A189" s="53"/>
      <c r="B189" s="49"/>
      <c r="C189" s="10" t="s">
        <v>308</v>
      </c>
      <c r="D189" s="10" t="s">
        <v>309</v>
      </c>
      <c r="E189" s="10" t="s">
        <v>310</v>
      </c>
      <c r="F189" s="56"/>
      <c r="G189" s="56"/>
      <c r="H189" s="56"/>
      <c r="I189" s="52"/>
      <c r="J189" s="52"/>
      <c r="K189" s="37"/>
      <c r="L189" s="37"/>
      <c r="M189" s="37"/>
      <c r="N189" s="37"/>
      <c r="O189" s="37"/>
      <c r="P189" s="37"/>
      <c r="Q189" s="37"/>
    </row>
    <row r="190" spans="1:17" ht="38.25" x14ac:dyDescent="0.2">
      <c r="A190" s="53"/>
      <c r="B190" s="49"/>
      <c r="C190" s="10" t="s">
        <v>90</v>
      </c>
      <c r="D190" s="10" t="s">
        <v>311</v>
      </c>
      <c r="E190" s="10" t="s">
        <v>92</v>
      </c>
      <c r="F190" s="56"/>
      <c r="G190" s="56"/>
      <c r="H190" s="56"/>
      <c r="I190" s="52"/>
      <c r="J190" s="52"/>
      <c r="K190" s="37"/>
      <c r="L190" s="37"/>
      <c r="M190" s="37"/>
      <c r="N190" s="37"/>
      <c r="O190" s="37"/>
      <c r="P190" s="37"/>
      <c r="Q190" s="37"/>
    </row>
    <row r="191" spans="1:17" x14ac:dyDescent="0.2">
      <c r="A191" s="14"/>
      <c r="B191" s="15"/>
      <c r="C191" s="14"/>
      <c r="D191" s="14"/>
      <c r="E191" s="14"/>
      <c r="F191" s="14"/>
      <c r="G191" s="14"/>
      <c r="H191" s="14"/>
      <c r="I191" s="12" t="s">
        <v>75</v>
      </c>
      <c r="J191" s="12" t="s">
        <v>70</v>
      </c>
      <c r="K191" s="13">
        <v>1730.9</v>
      </c>
      <c r="L191" s="13">
        <v>1730.9</v>
      </c>
      <c r="M191" s="13">
        <v>3619</v>
      </c>
      <c r="N191" s="13">
        <v>3619</v>
      </c>
      <c r="O191" s="13">
        <v>0</v>
      </c>
      <c r="P191" s="13">
        <v>0</v>
      </c>
      <c r="Q191" s="13"/>
    </row>
    <row r="192" spans="1:17" ht="63.75" x14ac:dyDescent="0.2">
      <c r="A192" s="53" t="s">
        <v>312</v>
      </c>
      <c r="B192" s="49" t="s">
        <v>313</v>
      </c>
      <c r="C192" s="7" t="s">
        <v>42</v>
      </c>
      <c r="D192" s="7" t="s">
        <v>1401</v>
      </c>
      <c r="E192" s="7" t="s">
        <v>43</v>
      </c>
      <c r="F192" s="11" t="s">
        <v>336</v>
      </c>
      <c r="G192" s="11" t="s">
        <v>56</v>
      </c>
      <c r="H192" s="11" t="s">
        <v>338</v>
      </c>
      <c r="I192" s="52" t="s">
        <v>38</v>
      </c>
      <c r="J192" s="52" t="s">
        <v>38</v>
      </c>
      <c r="K192" s="37">
        <v>13312885.799999999</v>
      </c>
      <c r="L192" s="37">
        <v>12456763.545040004</v>
      </c>
      <c r="M192" s="37">
        <v>14746786.200000003</v>
      </c>
      <c r="N192" s="37">
        <v>11584189.29999999</v>
      </c>
      <c r="O192" s="37">
        <v>10164566.000000002</v>
      </c>
      <c r="P192" s="37">
        <v>10518457.599999994</v>
      </c>
      <c r="Q192" s="37"/>
    </row>
    <row r="193" spans="1:17" ht="102" x14ac:dyDescent="0.2">
      <c r="A193" s="53"/>
      <c r="B193" s="49"/>
      <c r="C193" s="10" t="s">
        <v>314</v>
      </c>
      <c r="D193" s="10" t="s">
        <v>315</v>
      </c>
      <c r="E193" s="10" t="s">
        <v>316</v>
      </c>
      <c r="F193" s="11" t="s">
        <v>1403</v>
      </c>
      <c r="G193" s="11" t="s">
        <v>88</v>
      </c>
      <c r="H193" s="11" t="s">
        <v>1407</v>
      </c>
      <c r="I193" s="52"/>
      <c r="J193" s="52"/>
      <c r="K193" s="37"/>
      <c r="L193" s="37"/>
      <c r="M193" s="37"/>
      <c r="N193" s="37"/>
      <c r="O193" s="37"/>
      <c r="P193" s="37"/>
      <c r="Q193" s="37"/>
    </row>
    <row r="194" spans="1:17" ht="114.75" x14ac:dyDescent="0.2">
      <c r="A194" s="53"/>
      <c r="B194" s="49"/>
      <c r="C194" s="10" t="s">
        <v>90</v>
      </c>
      <c r="D194" s="10" t="s">
        <v>1402</v>
      </c>
      <c r="E194" s="10" t="s">
        <v>92</v>
      </c>
      <c r="F194" s="11" t="s">
        <v>1404</v>
      </c>
      <c r="G194" s="11" t="s">
        <v>124</v>
      </c>
      <c r="H194" s="11" t="s">
        <v>1408</v>
      </c>
      <c r="I194" s="52"/>
      <c r="J194" s="52"/>
      <c r="K194" s="37"/>
      <c r="L194" s="37"/>
      <c r="M194" s="37"/>
      <c r="N194" s="37"/>
      <c r="O194" s="37"/>
      <c r="P194" s="37"/>
      <c r="Q194" s="37"/>
    </row>
    <row r="195" spans="1:17" ht="63.75" x14ac:dyDescent="0.2">
      <c r="A195" s="53"/>
      <c r="B195" s="49"/>
      <c r="C195" s="54"/>
      <c r="D195" s="54"/>
      <c r="E195" s="54"/>
      <c r="F195" s="11" t="s">
        <v>1405</v>
      </c>
      <c r="G195" s="11" t="s">
        <v>80</v>
      </c>
      <c r="H195" s="11" t="s">
        <v>1409</v>
      </c>
      <c r="I195" s="52"/>
      <c r="J195" s="52"/>
      <c r="K195" s="37"/>
      <c r="L195" s="37"/>
      <c r="M195" s="37"/>
      <c r="N195" s="37"/>
      <c r="O195" s="37"/>
      <c r="P195" s="37"/>
      <c r="Q195" s="37"/>
    </row>
    <row r="196" spans="1:17" ht="51" x14ac:dyDescent="0.2">
      <c r="A196" s="53"/>
      <c r="B196" s="49"/>
      <c r="C196" s="54"/>
      <c r="D196" s="54"/>
      <c r="E196" s="54"/>
      <c r="F196" s="11" t="s">
        <v>1406</v>
      </c>
      <c r="G196" s="11" t="s">
        <v>63</v>
      </c>
      <c r="H196" s="11" t="s">
        <v>1410</v>
      </c>
      <c r="I196" s="52"/>
      <c r="J196" s="52"/>
      <c r="K196" s="37"/>
      <c r="L196" s="37"/>
      <c r="M196" s="37"/>
      <c r="N196" s="37"/>
      <c r="O196" s="37"/>
      <c r="P196" s="37"/>
      <c r="Q196" s="37"/>
    </row>
    <row r="197" spans="1:17" x14ac:dyDescent="0.2">
      <c r="A197" s="51"/>
      <c r="B197" s="50"/>
      <c r="C197" s="51"/>
      <c r="D197" s="51"/>
      <c r="E197" s="51"/>
      <c r="F197" s="51"/>
      <c r="G197" s="51"/>
      <c r="H197" s="51"/>
      <c r="I197" s="12" t="s">
        <v>72</v>
      </c>
      <c r="J197" s="12" t="s">
        <v>72</v>
      </c>
      <c r="K197" s="13">
        <v>0</v>
      </c>
      <c r="L197" s="13">
        <v>0</v>
      </c>
      <c r="M197" s="13">
        <v>126.8</v>
      </c>
      <c r="N197" s="13">
        <v>0</v>
      </c>
      <c r="O197" s="13">
        <v>0</v>
      </c>
      <c r="P197" s="13">
        <v>0</v>
      </c>
      <c r="Q197" s="13"/>
    </row>
    <row r="198" spans="1:17" x14ac:dyDescent="0.2">
      <c r="A198" s="51"/>
      <c r="B198" s="50"/>
      <c r="C198" s="51"/>
      <c r="D198" s="51"/>
      <c r="E198" s="51"/>
      <c r="F198" s="51"/>
      <c r="G198" s="51"/>
      <c r="H198" s="51"/>
      <c r="I198" s="12" t="s">
        <v>74</v>
      </c>
      <c r="J198" s="12" t="s">
        <v>67</v>
      </c>
      <c r="K198" s="13">
        <v>3693062.5000000023</v>
      </c>
      <c r="L198" s="13">
        <v>3692365.4037100016</v>
      </c>
      <c r="M198" s="13">
        <v>4274481.8000000017</v>
      </c>
      <c r="N198" s="13">
        <v>3937695.4999999991</v>
      </c>
      <c r="O198" s="13">
        <v>4059056.3000000003</v>
      </c>
      <c r="P198" s="13">
        <v>3682060.8</v>
      </c>
      <c r="Q198" s="13"/>
    </row>
    <row r="199" spans="1:17" x14ac:dyDescent="0.2">
      <c r="A199" s="51"/>
      <c r="B199" s="50"/>
      <c r="C199" s="51"/>
      <c r="D199" s="51"/>
      <c r="E199" s="51"/>
      <c r="F199" s="51"/>
      <c r="G199" s="51"/>
      <c r="H199" s="51"/>
      <c r="I199" s="12" t="s">
        <v>74</v>
      </c>
      <c r="J199" s="12" t="s">
        <v>68</v>
      </c>
      <c r="K199" s="13">
        <v>982432.30000000016</v>
      </c>
      <c r="L199" s="13">
        <v>982256.2148800001</v>
      </c>
      <c r="M199" s="13">
        <v>1206618.1000000003</v>
      </c>
      <c r="N199" s="13">
        <v>1231711.3</v>
      </c>
      <c r="O199" s="13">
        <v>1241799.5000000002</v>
      </c>
      <c r="P199" s="13">
        <v>1241649.3999999999</v>
      </c>
      <c r="Q199" s="13"/>
    </row>
    <row r="200" spans="1:17" x14ac:dyDescent="0.2">
      <c r="A200" s="51"/>
      <c r="B200" s="50"/>
      <c r="C200" s="51"/>
      <c r="D200" s="51"/>
      <c r="E200" s="51"/>
      <c r="F200" s="51"/>
      <c r="G200" s="51"/>
      <c r="H200" s="51"/>
      <c r="I200" s="12" t="s">
        <v>74</v>
      </c>
      <c r="J200" s="12" t="s">
        <v>69</v>
      </c>
      <c r="K200" s="13">
        <v>59301</v>
      </c>
      <c r="L200" s="13">
        <v>59231.512859999988</v>
      </c>
      <c r="M200" s="13">
        <v>73078</v>
      </c>
      <c r="N200" s="13">
        <v>73898.100000000006</v>
      </c>
      <c r="O200" s="13">
        <v>74445.400000000009</v>
      </c>
      <c r="P200" s="13">
        <v>74445.400000000009</v>
      </c>
      <c r="Q200" s="13"/>
    </row>
    <row r="201" spans="1:17" x14ac:dyDescent="0.2">
      <c r="A201" s="51"/>
      <c r="B201" s="50"/>
      <c r="C201" s="51"/>
      <c r="D201" s="51"/>
      <c r="E201" s="51"/>
      <c r="F201" s="51"/>
      <c r="G201" s="51"/>
      <c r="H201" s="51"/>
      <c r="I201" s="12" t="s">
        <v>74</v>
      </c>
      <c r="J201" s="12" t="s">
        <v>70</v>
      </c>
      <c r="K201" s="13">
        <v>181173.30000000002</v>
      </c>
      <c r="L201" s="13">
        <v>181077.35907000001</v>
      </c>
      <c r="M201" s="13">
        <v>204398.79999999996</v>
      </c>
      <c r="N201" s="13">
        <v>181049.00000000006</v>
      </c>
      <c r="O201" s="13">
        <v>201628.50000000003</v>
      </c>
      <c r="P201" s="13">
        <v>204117.00000000003</v>
      </c>
      <c r="Q201" s="13"/>
    </row>
    <row r="202" spans="1:17" x14ac:dyDescent="0.2">
      <c r="A202" s="51"/>
      <c r="B202" s="50"/>
      <c r="C202" s="51"/>
      <c r="D202" s="51"/>
      <c r="E202" s="51"/>
      <c r="F202" s="51"/>
      <c r="G202" s="51"/>
      <c r="H202" s="51"/>
      <c r="I202" s="12" t="s">
        <v>74</v>
      </c>
      <c r="J202" s="12" t="s">
        <v>71</v>
      </c>
      <c r="K202" s="13">
        <v>1430.9</v>
      </c>
      <c r="L202" s="13">
        <v>478.48620000000005</v>
      </c>
      <c r="M202" s="13">
        <v>2998.2</v>
      </c>
      <c r="N202" s="13">
        <v>0</v>
      </c>
      <c r="O202" s="13">
        <v>0</v>
      </c>
      <c r="P202" s="13">
        <v>0</v>
      </c>
      <c r="Q202" s="13"/>
    </row>
    <row r="203" spans="1:17" x14ac:dyDescent="0.2">
      <c r="A203" s="51"/>
      <c r="B203" s="50"/>
      <c r="C203" s="51"/>
      <c r="D203" s="51"/>
      <c r="E203" s="51"/>
      <c r="F203" s="51"/>
      <c r="G203" s="51"/>
      <c r="H203" s="51"/>
      <c r="I203" s="12" t="s">
        <v>74</v>
      </c>
      <c r="J203" s="12" t="s">
        <v>74</v>
      </c>
      <c r="K203" s="13">
        <v>6821310.8000000035</v>
      </c>
      <c r="L203" s="13">
        <v>6037475.287299999</v>
      </c>
      <c r="M203" s="13">
        <v>7296412.200000002</v>
      </c>
      <c r="N203" s="13">
        <v>4314784.9000000013</v>
      </c>
      <c r="O203" s="13">
        <v>2619178.9000000008</v>
      </c>
      <c r="P203" s="13">
        <v>3347727.6000000015</v>
      </c>
      <c r="Q203" s="13"/>
    </row>
    <row r="204" spans="1:17" x14ac:dyDescent="0.2">
      <c r="A204" s="51"/>
      <c r="B204" s="50"/>
      <c r="C204" s="51"/>
      <c r="D204" s="51"/>
      <c r="E204" s="51"/>
      <c r="F204" s="51"/>
      <c r="G204" s="51"/>
      <c r="H204" s="51"/>
      <c r="I204" s="12" t="s">
        <v>29</v>
      </c>
      <c r="J204" s="12" t="s">
        <v>69</v>
      </c>
      <c r="K204" s="13">
        <v>1574175</v>
      </c>
      <c r="L204" s="13">
        <v>1503879.2810200001</v>
      </c>
      <c r="M204" s="13">
        <v>1688672.2999999998</v>
      </c>
      <c r="N204" s="13">
        <v>1845050.4999999998</v>
      </c>
      <c r="O204" s="13">
        <v>1968457.4</v>
      </c>
      <c r="P204" s="13">
        <v>1968457.4</v>
      </c>
      <c r="Q204" s="13"/>
    </row>
    <row r="205" spans="1:17" ht="140.25" x14ac:dyDescent="0.2">
      <c r="A205" s="53" t="s">
        <v>322</v>
      </c>
      <c r="B205" s="49" t="s">
        <v>323</v>
      </c>
      <c r="C205" s="7" t="s">
        <v>42</v>
      </c>
      <c r="D205" s="7" t="s">
        <v>324</v>
      </c>
      <c r="E205" s="7" t="s">
        <v>43</v>
      </c>
      <c r="F205" s="7" t="s">
        <v>325</v>
      </c>
      <c r="G205" s="7" t="s">
        <v>326</v>
      </c>
      <c r="H205" s="7" t="s">
        <v>327</v>
      </c>
      <c r="I205" s="52" t="s">
        <v>38</v>
      </c>
      <c r="J205" s="52" t="s">
        <v>38</v>
      </c>
      <c r="K205" s="37">
        <v>113474.50000000001</v>
      </c>
      <c r="L205" s="37">
        <v>112236.27861000001</v>
      </c>
      <c r="M205" s="37">
        <v>122509.5</v>
      </c>
      <c r="N205" s="37">
        <v>122514.5</v>
      </c>
      <c r="O205" s="37">
        <v>122877.8</v>
      </c>
      <c r="P205" s="37">
        <v>125969.60000000001</v>
      </c>
      <c r="Q205" s="37"/>
    </row>
    <row r="206" spans="1:17" ht="38.25" x14ac:dyDescent="0.2">
      <c r="A206" s="53"/>
      <c r="B206" s="49"/>
      <c r="C206" s="10" t="s">
        <v>314</v>
      </c>
      <c r="D206" s="10" t="s">
        <v>315</v>
      </c>
      <c r="E206" s="10" t="s">
        <v>316</v>
      </c>
      <c r="F206" s="54" t="s">
        <v>328</v>
      </c>
      <c r="G206" s="54" t="s">
        <v>88</v>
      </c>
      <c r="H206" s="54" t="s">
        <v>329</v>
      </c>
      <c r="I206" s="52"/>
      <c r="J206" s="52"/>
      <c r="K206" s="37"/>
      <c r="L206" s="37"/>
      <c r="M206" s="37"/>
      <c r="N206" s="37"/>
      <c r="O206" s="37"/>
      <c r="P206" s="37"/>
      <c r="Q206" s="37"/>
    </row>
    <row r="207" spans="1:17" ht="38.25" x14ac:dyDescent="0.2">
      <c r="A207" s="53"/>
      <c r="B207" s="49"/>
      <c r="C207" s="10" t="s">
        <v>90</v>
      </c>
      <c r="D207" s="10" t="s">
        <v>1402</v>
      </c>
      <c r="E207" s="10" t="s">
        <v>92</v>
      </c>
      <c r="F207" s="54"/>
      <c r="G207" s="54"/>
      <c r="H207" s="54"/>
      <c r="I207" s="52"/>
      <c r="J207" s="52"/>
      <c r="K207" s="37"/>
      <c r="L207" s="37"/>
      <c r="M207" s="37"/>
      <c r="N207" s="37"/>
      <c r="O207" s="37"/>
      <c r="P207" s="37"/>
      <c r="Q207" s="37"/>
    </row>
    <row r="208" spans="1:17" x14ac:dyDescent="0.2">
      <c r="A208" s="51"/>
      <c r="B208" s="50"/>
      <c r="C208" s="51"/>
      <c r="D208" s="51"/>
      <c r="E208" s="51"/>
      <c r="F208" s="51"/>
      <c r="G208" s="51"/>
      <c r="H208" s="51"/>
      <c r="I208" s="12" t="s">
        <v>29</v>
      </c>
      <c r="J208" s="12" t="s">
        <v>69</v>
      </c>
      <c r="K208" s="13">
        <v>70974.5</v>
      </c>
      <c r="L208" s="13">
        <v>69736.321609999985</v>
      </c>
      <c r="M208" s="13">
        <v>71009.5</v>
      </c>
      <c r="N208" s="13">
        <v>71014.5</v>
      </c>
      <c r="O208" s="13">
        <v>71377.8</v>
      </c>
      <c r="P208" s="13">
        <v>74469.599999999991</v>
      </c>
      <c r="Q208" s="13"/>
    </row>
    <row r="209" spans="1:17" x14ac:dyDescent="0.2">
      <c r="A209" s="51"/>
      <c r="B209" s="50"/>
      <c r="C209" s="51"/>
      <c r="D209" s="51"/>
      <c r="E209" s="51"/>
      <c r="F209" s="51"/>
      <c r="G209" s="51"/>
      <c r="H209" s="51"/>
      <c r="I209" s="12" t="s">
        <v>29</v>
      </c>
      <c r="J209" s="12" t="s">
        <v>70</v>
      </c>
      <c r="K209" s="13">
        <v>42500</v>
      </c>
      <c r="L209" s="13">
        <v>42499.957000000002</v>
      </c>
      <c r="M209" s="13">
        <v>51500</v>
      </c>
      <c r="N209" s="13">
        <v>51500</v>
      </c>
      <c r="O209" s="13">
        <v>51500</v>
      </c>
      <c r="P209" s="13">
        <v>51500</v>
      </c>
      <c r="Q209" s="13"/>
    </row>
    <row r="210" spans="1:17" ht="63.75" x14ac:dyDescent="0.2">
      <c r="A210" s="53" t="s">
        <v>330</v>
      </c>
      <c r="B210" s="49" t="s">
        <v>331</v>
      </c>
      <c r="C210" s="7" t="s">
        <v>42</v>
      </c>
      <c r="D210" s="7" t="s">
        <v>324</v>
      </c>
      <c r="E210" s="7" t="s">
        <v>43</v>
      </c>
      <c r="F210" s="7" t="s">
        <v>336</v>
      </c>
      <c r="G210" s="7" t="s">
        <v>56</v>
      </c>
      <c r="H210" s="7" t="s">
        <v>338</v>
      </c>
      <c r="I210" s="52" t="s">
        <v>38</v>
      </c>
      <c r="J210" s="52" t="s">
        <v>38</v>
      </c>
      <c r="K210" s="37">
        <v>429796.7</v>
      </c>
      <c r="L210" s="37">
        <v>429787.50854000001</v>
      </c>
      <c r="M210" s="37">
        <v>476743.3</v>
      </c>
      <c r="N210" s="37">
        <v>507646.69999999995</v>
      </c>
      <c r="O210" s="37">
        <v>512377.1</v>
      </c>
      <c r="P210" s="37">
        <v>512377.1</v>
      </c>
      <c r="Q210" s="37"/>
    </row>
    <row r="211" spans="1:17" ht="51" x14ac:dyDescent="0.2">
      <c r="A211" s="53"/>
      <c r="B211" s="49"/>
      <c r="C211" s="10" t="s">
        <v>332</v>
      </c>
      <c r="D211" s="10" t="s">
        <v>333</v>
      </c>
      <c r="E211" s="10" t="s">
        <v>334</v>
      </c>
      <c r="F211" s="10" t="s">
        <v>339</v>
      </c>
      <c r="G211" s="10" t="s">
        <v>88</v>
      </c>
      <c r="H211" s="10" t="s">
        <v>231</v>
      </c>
      <c r="I211" s="52"/>
      <c r="J211" s="52"/>
      <c r="K211" s="37"/>
      <c r="L211" s="37"/>
      <c r="M211" s="37"/>
      <c r="N211" s="37"/>
      <c r="O211" s="37"/>
      <c r="P211" s="37"/>
      <c r="Q211" s="37"/>
    </row>
    <row r="212" spans="1:17" ht="51" x14ac:dyDescent="0.2">
      <c r="A212" s="53"/>
      <c r="B212" s="49"/>
      <c r="C212" s="10" t="s">
        <v>47</v>
      </c>
      <c r="D212" s="10" t="s">
        <v>48</v>
      </c>
      <c r="E212" s="10" t="s">
        <v>49</v>
      </c>
      <c r="F212" s="10" t="s">
        <v>340</v>
      </c>
      <c r="G212" s="10" t="s">
        <v>124</v>
      </c>
      <c r="H212" s="10" t="s">
        <v>341</v>
      </c>
      <c r="I212" s="52"/>
      <c r="J212" s="52"/>
      <c r="K212" s="37"/>
      <c r="L212" s="37"/>
      <c r="M212" s="37"/>
      <c r="N212" s="37"/>
      <c r="O212" s="37"/>
      <c r="P212" s="37"/>
      <c r="Q212" s="37"/>
    </row>
    <row r="213" spans="1:17" ht="38.25" x14ac:dyDescent="0.2">
      <c r="A213" s="53"/>
      <c r="B213" s="49"/>
      <c r="C213" s="11" t="s">
        <v>50</v>
      </c>
      <c r="D213" s="11" t="s">
        <v>335</v>
      </c>
      <c r="E213" s="11" t="s">
        <v>52</v>
      </c>
      <c r="F213" s="10"/>
      <c r="G213" s="10"/>
      <c r="H213" s="10"/>
      <c r="I213" s="52"/>
      <c r="J213" s="52"/>
      <c r="K213" s="37"/>
      <c r="L213" s="37"/>
      <c r="M213" s="37"/>
      <c r="N213" s="37"/>
      <c r="O213" s="37"/>
      <c r="P213" s="37"/>
      <c r="Q213" s="37"/>
    </row>
    <row r="214" spans="1:17" x14ac:dyDescent="0.2">
      <c r="A214" s="51"/>
      <c r="B214" s="50"/>
      <c r="C214" s="51"/>
      <c r="D214" s="51"/>
      <c r="E214" s="51"/>
      <c r="F214" s="51"/>
      <c r="G214" s="51"/>
      <c r="H214" s="51"/>
      <c r="I214" s="12" t="s">
        <v>74</v>
      </c>
      <c r="J214" s="12" t="s">
        <v>71</v>
      </c>
      <c r="K214" s="13">
        <v>219435.9</v>
      </c>
      <c r="L214" s="13">
        <v>219435.77599999998</v>
      </c>
      <c r="M214" s="13">
        <v>241979</v>
      </c>
      <c r="N214" s="13">
        <v>247542.19999999998</v>
      </c>
      <c r="O214" s="13">
        <v>256022.59999999998</v>
      </c>
      <c r="P214" s="13">
        <v>256022.59999999998</v>
      </c>
      <c r="Q214" s="13"/>
    </row>
    <row r="215" spans="1:17" x14ac:dyDescent="0.2">
      <c r="A215" s="51"/>
      <c r="B215" s="50"/>
      <c r="C215" s="51"/>
      <c r="D215" s="51"/>
      <c r="E215" s="51"/>
      <c r="F215" s="51"/>
      <c r="G215" s="51"/>
      <c r="H215" s="51"/>
      <c r="I215" s="12" t="s">
        <v>74</v>
      </c>
      <c r="J215" s="12" t="s">
        <v>74</v>
      </c>
      <c r="K215" s="13">
        <v>101668.7</v>
      </c>
      <c r="L215" s="13">
        <v>101659.67014</v>
      </c>
      <c r="M215" s="13">
        <v>108770.2</v>
      </c>
      <c r="N215" s="13">
        <v>119053.70000000001</v>
      </c>
      <c r="O215" s="13">
        <v>115303.70000000001</v>
      </c>
      <c r="P215" s="13">
        <v>115303.70000000001</v>
      </c>
      <c r="Q215" s="13"/>
    </row>
    <row r="216" spans="1:17" x14ac:dyDescent="0.2">
      <c r="A216" s="51"/>
      <c r="B216" s="50"/>
      <c r="C216" s="51"/>
      <c r="D216" s="51"/>
      <c r="E216" s="51"/>
      <c r="F216" s="51"/>
      <c r="G216" s="51"/>
      <c r="H216" s="51"/>
      <c r="I216" s="12" t="s">
        <v>29</v>
      </c>
      <c r="J216" s="12" t="s">
        <v>69</v>
      </c>
      <c r="K216" s="13">
        <v>108692.1</v>
      </c>
      <c r="L216" s="13">
        <v>108692.06240000001</v>
      </c>
      <c r="M216" s="13">
        <v>125994.09999999999</v>
      </c>
      <c r="N216" s="13">
        <v>141050.79999999999</v>
      </c>
      <c r="O216" s="13">
        <v>141050.79999999999</v>
      </c>
      <c r="P216" s="13">
        <v>141050.79999999999</v>
      </c>
      <c r="Q216" s="13"/>
    </row>
    <row r="217" spans="1:17" ht="89.25" x14ac:dyDescent="0.2">
      <c r="A217" s="53" t="s">
        <v>343</v>
      </c>
      <c r="B217" s="49" t="s">
        <v>344</v>
      </c>
      <c r="C217" s="7" t="s">
        <v>42</v>
      </c>
      <c r="D217" s="7" t="s">
        <v>345</v>
      </c>
      <c r="E217" s="7" t="s">
        <v>43</v>
      </c>
      <c r="F217" s="7" t="s">
        <v>350</v>
      </c>
      <c r="G217" s="7" t="s">
        <v>56</v>
      </c>
      <c r="H217" s="7" t="s">
        <v>351</v>
      </c>
      <c r="I217" s="52" t="s">
        <v>38</v>
      </c>
      <c r="J217" s="52" t="s">
        <v>38</v>
      </c>
      <c r="K217" s="37">
        <v>10550637.800000001</v>
      </c>
      <c r="L217" s="37">
        <v>10550637.800000001</v>
      </c>
      <c r="M217" s="37">
        <v>10903275.5</v>
      </c>
      <c r="N217" s="37">
        <v>11544667.300000001</v>
      </c>
      <c r="O217" s="37">
        <v>12389832.300000001</v>
      </c>
      <c r="P217" s="37">
        <v>13209517.4</v>
      </c>
      <c r="Q217" s="37"/>
    </row>
    <row r="218" spans="1:17" ht="38.25" x14ac:dyDescent="0.2">
      <c r="A218" s="53"/>
      <c r="B218" s="49"/>
      <c r="C218" s="10" t="s">
        <v>112</v>
      </c>
      <c r="D218" s="10" t="s">
        <v>346</v>
      </c>
      <c r="E218" s="10" t="s">
        <v>114</v>
      </c>
      <c r="F218" s="54" t="s">
        <v>352</v>
      </c>
      <c r="G218" s="54" t="s">
        <v>88</v>
      </c>
      <c r="H218" s="54" t="s">
        <v>353</v>
      </c>
      <c r="I218" s="52"/>
      <c r="J218" s="52"/>
      <c r="K218" s="37"/>
      <c r="L218" s="37"/>
      <c r="M218" s="37"/>
      <c r="N218" s="37"/>
      <c r="O218" s="37"/>
      <c r="P218" s="37"/>
      <c r="Q218" s="37"/>
    </row>
    <row r="219" spans="1:17" ht="38.25" x14ac:dyDescent="0.2">
      <c r="A219" s="53"/>
      <c r="B219" s="49"/>
      <c r="C219" s="10" t="s">
        <v>347</v>
      </c>
      <c r="D219" s="10" t="s">
        <v>348</v>
      </c>
      <c r="E219" s="10" t="s">
        <v>349</v>
      </c>
      <c r="F219" s="54"/>
      <c r="G219" s="54"/>
      <c r="H219" s="54"/>
      <c r="I219" s="52"/>
      <c r="J219" s="52"/>
      <c r="K219" s="37"/>
      <c r="L219" s="37"/>
      <c r="M219" s="37"/>
      <c r="N219" s="37"/>
      <c r="O219" s="37"/>
      <c r="P219" s="37"/>
      <c r="Q219" s="37"/>
    </row>
    <row r="220" spans="1:17" x14ac:dyDescent="0.2">
      <c r="A220" s="14"/>
      <c r="B220" s="15"/>
      <c r="C220" s="14"/>
      <c r="D220" s="14"/>
      <c r="E220" s="14"/>
      <c r="F220" s="14"/>
      <c r="G220" s="14"/>
      <c r="H220" s="14"/>
      <c r="I220" s="12" t="s">
        <v>29</v>
      </c>
      <c r="J220" s="12" t="s">
        <v>69</v>
      </c>
      <c r="K220" s="13">
        <v>10550637.800000001</v>
      </c>
      <c r="L220" s="13">
        <v>10550637.800000001</v>
      </c>
      <c r="M220" s="13">
        <v>10903275.5</v>
      </c>
      <c r="N220" s="13">
        <v>11544667.300000001</v>
      </c>
      <c r="O220" s="13">
        <v>12389832.300000001</v>
      </c>
      <c r="P220" s="13">
        <v>13209517.4</v>
      </c>
      <c r="Q220" s="13"/>
    </row>
    <row r="221" spans="1:17" ht="102" x14ac:dyDescent="0.2">
      <c r="A221" s="53" t="s">
        <v>354</v>
      </c>
      <c r="B221" s="49" t="s">
        <v>355</v>
      </c>
      <c r="C221" s="7" t="s">
        <v>42</v>
      </c>
      <c r="D221" s="7" t="s">
        <v>356</v>
      </c>
      <c r="E221" s="7" t="s">
        <v>43</v>
      </c>
      <c r="F221" s="7" t="s">
        <v>358</v>
      </c>
      <c r="G221" s="7" t="s">
        <v>56</v>
      </c>
      <c r="H221" s="7" t="s">
        <v>187</v>
      </c>
      <c r="I221" s="52" t="s">
        <v>38</v>
      </c>
      <c r="J221" s="52" t="s">
        <v>38</v>
      </c>
      <c r="K221" s="37">
        <v>3089971.9</v>
      </c>
      <c r="L221" s="37">
        <v>3074049.30039</v>
      </c>
      <c r="M221" s="37">
        <v>3382184.8000000007</v>
      </c>
      <c r="N221" s="37">
        <v>3647528.1</v>
      </c>
      <c r="O221" s="37">
        <v>3615285.9999999995</v>
      </c>
      <c r="P221" s="37">
        <v>3615285.9999999995</v>
      </c>
      <c r="Q221" s="37"/>
    </row>
    <row r="222" spans="1:17" ht="63.75" x14ac:dyDescent="0.2">
      <c r="A222" s="53"/>
      <c r="B222" s="49"/>
      <c r="C222" s="10" t="s">
        <v>112</v>
      </c>
      <c r="D222" s="10" t="s">
        <v>766</v>
      </c>
      <c r="E222" s="10" t="s">
        <v>114</v>
      </c>
      <c r="F222" s="10" t="s">
        <v>359</v>
      </c>
      <c r="G222" s="10" t="s">
        <v>360</v>
      </c>
      <c r="H222" s="10" t="s">
        <v>361</v>
      </c>
      <c r="I222" s="52"/>
      <c r="J222" s="52"/>
      <c r="K222" s="37"/>
      <c r="L222" s="37"/>
      <c r="M222" s="37"/>
      <c r="N222" s="37"/>
      <c r="O222" s="37"/>
      <c r="P222" s="37"/>
      <c r="Q222" s="37"/>
    </row>
    <row r="223" spans="1:17" ht="38.25" x14ac:dyDescent="0.2">
      <c r="A223" s="53"/>
      <c r="B223" s="49"/>
      <c r="C223" s="54" t="s">
        <v>357</v>
      </c>
      <c r="D223" s="54" t="s">
        <v>124</v>
      </c>
      <c r="E223" s="54" t="s">
        <v>1250</v>
      </c>
      <c r="F223" s="10" t="s">
        <v>362</v>
      </c>
      <c r="G223" s="10" t="s">
        <v>124</v>
      </c>
      <c r="H223" s="10" t="s">
        <v>363</v>
      </c>
      <c r="I223" s="52"/>
      <c r="J223" s="52"/>
      <c r="K223" s="37"/>
      <c r="L223" s="37"/>
      <c r="M223" s="37"/>
      <c r="N223" s="37"/>
      <c r="O223" s="37"/>
      <c r="P223" s="37"/>
      <c r="Q223" s="37"/>
    </row>
    <row r="224" spans="1:17" ht="63.75" x14ac:dyDescent="0.2">
      <c r="A224" s="53"/>
      <c r="B224" s="49"/>
      <c r="C224" s="54"/>
      <c r="D224" s="54"/>
      <c r="E224" s="54"/>
      <c r="F224" s="10" t="s">
        <v>364</v>
      </c>
      <c r="G224" s="10" t="s">
        <v>365</v>
      </c>
      <c r="H224" s="10" t="s">
        <v>366</v>
      </c>
      <c r="I224" s="52"/>
      <c r="J224" s="52"/>
      <c r="K224" s="37"/>
      <c r="L224" s="37"/>
      <c r="M224" s="37"/>
      <c r="N224" s="37"/>
      <c r="O224" s="37"/>
      <c r="P224" s="37"/>
      <c r="Q224" s="37"/>
    </row>
    <row r="225" spans="1:17" x14ac:dyDescent="0.2">
      <c r="A225" s="51"/>
      <c r="B225" s="50"/>
      <c r="C225" s="51"/>
      <c r="D225" s="51"/>
      <c r="E225" s="51"/>
      <c r="F225" s="51"/>
      <c r="G225" s="51"/>
      <c r="H225" s="51"/>
      <c r="I225" s="12" t="s">
        <v>67</v>
      </c>
      <c r="J225" s="12" t="s">
        <v>32</v>
      </c>
      <c r="K225" s="13">
        <v>0</v>
      </c>
      <c r="L225" s="13">
        <v>0</v>
      </c>
      <c r="M225" s="13">
        <v>5</v>
      </c>
      <c r="N225" s="13">
        <v>0</v>
      </c>
      <c r="O225" s="13">
        <v>0</v>
      </c>
      <c r="P225" s="13">
        <v>0</v>
      </c>
      <c r="Q225" s="13"/>
    </row>
    <row r="226" spans="1:17" x14ac:dyDescent="0.2">
      <c r="A226" s="51"/>
      <c r="B226" s="50"/>
      <c r="C226" s="51"/>
      <c r="D226" s="51"/>
      <c r="E226" s="51"/>
      <c r="F226" s="51"/>
      <c r="G226" s="51"/>
      <c r="H226" s="51"/>
      <c r="I226" s="12" t="s">
        <v>29</v>
      </c>
      <c r="J226" s="12" t="s">
        <v>68</v>
      </c>
      <c r="K226" s="13">
        <v>2529960.2000000002</v>
      </c>
      <c r="L226" s="13">
        <v>2519339.4231600002</v>
      </c>
      <c r="M226" s="13">
        <v>2740504.8000000007</v>
      </c>
      <c r="N226" s="13">
        <v>2917802.7000000007</v>
      </c>
      <c r="O226" s="13">
        <v>2876756.0000000005</v>
      </c>
      <c r="P226" s="13">
        <v>2876706.0000000005</v>
      </c>
      <c r="Q226" s="13"/>
    </row>
    <row r="227" spans="1:17" x14ac:dyDescent="0.2">
      <c r="A227" s="51"/>
      <c r="B227" s="50"/>
      <c r="C227" s="51"/>
      <c r="D227" s="51"/>
      <c r="E227" s="51"/>
      <c r="F227" s="51"/>
      <c r="G227" s="51"/>
      <c r="H227" s="51"/>
      <c r="I227" s="12" t="s">
        <v>29</v>
      </c>
      <c r="J227" s="12" t="s">
        <v>71</v>
      </c>
      <c r="K227" s="13">
        <v>560011.70000000007</v>
      </c>
      <c r="L227" s="13">
        <v>554709.87722999998</v>
      </c>
      <c r="M227" s="13">
        <v>641675</v>
      </c>
      <c r="N227" s="13">
        <v>729725.40000000026</v>
      </c>
      <c r="O227" s="13">
        <v>738530.00000000023</v>
      </c>
      <c r="P227" s="13">
        <v>738580.00000000023</v>
      </c>
      <c r="Q227" s="13"/>
    </row>
    <row r="228" spans="1:17" ht="140.25" x14ac:dyDescent="0.2">
      <c r="A228" s="53" t="s">
        <v>368</v>
      </c>
      <c r="B228" s="49" t="s">
        <v>369</v>
      </c>
      <c r="C228" s="7" t="s">
        <v>42</v>
      </c>
      <c r="D228" s="7" t="s">
        <v>356</v>
      </c>
      <c r="E228" s="7" t="s">
        <v>43</v>
      </c>
      <c r="F228" s="11" t="s">
        <v>325</v>
      </c>
      <c r="G228" s="11" t="s">
        <v>1413</v>
      </c>
      <c r="H228" s="11" t="s">
        <v>327</v>
      </c>
      <c r="I228" s="52" t="s">
        <v>38</v>
      </c>
      <c r="J228" s="52" t="s">
        <v>38</v>
      </c>
      <c r="K228" s="37">
        <v>2892636.8789999997</v>
      </c>
      <c r="L228" s="37">
        <v>2719777.7231099997</v>
      </c>
      <c r="M228" s="37">
        <v>2957130.4760000003</v>
      </c>
      <c r="N228" s="37">
        <v>3042565.6</v>
      </c>
      <c r="O228" s="37">
        <v>3048316.2000000007</v>
      </c>
      <c r="P228" s="37">
        <v>3051790.8000000007</v>
      </c>
      <c r="Q228" s="37"/>
    </row>
    <row r="229" spans="1:17" ht="51" x14ac:dyDescent="0.2">
      <c r="A229" s="53"/>
      <c r="B229" s="49"/>
      <c r="C229" s="10" t="s">
        <v>370</v>
      </c>
      <c r="D229" s="10" t="s">
        <v>371</v>
      </c>
      <c r="E229" s="10" t="s">
        <v>372</v>
      </c>
      <c r="F229" s="11" t="s">
        <v>1411</v>
      </c>
      <c r="G229" s="11" t="s">
        <v>88</v>
      </c>
      <c r="H229" s="11" t="s">
        <v>386</v>
      </c>
      <c r="I229" s="52"/>
      <c r="J229" s="52"/>
      <c r="K229" s="37"/>
      <c r="L229" s="37"/>
      <c r="M229" s="37"/>
      <c r="N229" s="37"/>
      <c r="O229" s="37"/>
      <c r="P229" s="37"/>
      <c r="Q229" s="37"/>
    </row>
    <row r="230" spans="1:17" ht="38.25" x14ac:dyDescent="0.2">
      <c r="A230" s="53"/>
      <c r="B230" s="49"/>
      <c r="C230" s="10" t="s">
        <v>373</v>
      </c>
      <c r="D230" s="10" t="s">
        <v>124</v>
      </c>
      <c r="E230" s="10" t="s">
        <v>374</v>
      </c>
      <c r="F230" s="11" t="s">
        <v>362</v>
      </c>
      <c r="G230" s="11" t="s">
        <v>124</v>
      </c>
      <c r="H230" s="11" t="s">
        <v>363</v>
      </c>
      <c r="I230" s="52"/>
      <c r="J230" s="52"/>
      <c r="K230" s="37"/>
      <c r="L230" s="37"/>
      <c r="M230" s="37"/>
      <c r="N230" s="37"/>
      <c r="O230" s="37"/>
      <c r="P230" s="37"/>
      <c r="Q230" s="37"/>
    </row>
    <row r="231" spans="1:17" ht="102" x14ac:dyDescent="0.2">
      <c r="A231" s="53"/>
      <c r="B231" s="49"/>
      <c r="C231" s="10" t="s">
        <v>375</v>
      </c>
      <c r="D231" s="10" t="s">
        <v>376</v>
      </c>
      <c r="E231" s="10" t="s">
        <v>377</v>
      </c>
      <c r="F231" s="11" t="s">
        <v>1412</v>
      </c>
      <c r="G231" s="11" t="s">
        <v>80</v>
      </c>
      <c r="H231" s="11" t="s">
        <v>388</v>
      </c>
      <c r="I231" s="52"/>
      <c r="J231" s="52"/>
      <c r="K231" s="37"/>
      <c r="L231" s="37"/>
      <c r="M231" s="37"/>
      <c r="N231" s="37"/>
      <c r="O231" s="37"/>
      <c r="P231" s="37"/>
      <c r="Q231" s="37"/>
    </row>
    <row r="232" spans="1:17" ht="38.25" x14ac:dyDescent="0.2">
      <c r="A232" s="53"/>
      <c r="B232" s="49"/>
      <c r="C232" s="10" t="s">
        <v>378</v>
      </c>
      <c r="D232" s="10" t="s">
        <v>1414</v>
      </c>
      <c r="E232" s="10" t="s">
        <v>379</v>
      </c>
      <c r="F232" s="10"/>
      <c r="G232" s="10"/>
      <c r="H232" s="10"/>
      <c r="I232" s="52"/>
      <c r="J232" s="52"/>
      <c r="K232" s="37"/>
      <c r="L232" s="37"/>
      <c r="M232" s="37"/>
      <c r="N232" s="37"/>
      <c r="O232" s="37"/>
      <c r="P232" s="37"/>
      <c r="Q232" s="37"/>
    </row>
    <row r="233" spans="1:17" ht="38.25" x14ac:dyDescent="0.2">
      <c r="A233" s="53"/>
      <c r="B233" s="49"/>
      <c r="C233" s="10" t="s">
        <v>380</v>
      </c>
      <c r="D233" s="10" t="s">
        <v>381</v>
      </c>
      <c r="E233" s="10" t="s">
        <v>382</v>
      </c>
      <c r="F233" s="10"/>
      <c r="G233" s="10"/>
      <c r="H233" s="10"/>
      <c r="I233" s="52"/>
      <c r="J233" s="52"/>
      <c r="K233" s="37"/>
      <c r="L233" s="37"/>
      <c r="M233" s="37"/>
      <c r="N233" s="37"/>
      <c r="O233" s="37"/>
      <c r="P233" s="37"/>
      <c r="Q233" s="37"/>
    </row>
    <row r="234" spans="1:17" x14ac:dyDescent="0.2">
      <c r="A234" s="53"/>
      <c r="B234" s="49"/>
      <c r="C234" s="54" t="s">
        <v>383</v>
      </c>
      <c r="D234" s="54" t="s">
        <v>384</v>
      </c>
      <c r="E234" s="54" t="s">
        <v>385</v>
      </c>
      <c r="F234" s="10"/>
      <c r="G234" s="10"/>
      <c r="H234" s="10"/>
      <c r="I234" s="52"/>
      <c r="J234" s="52"/>
      <c r="K234" s="37"/>
      <c r="L234" s="37"/>
      <c r="M234" s="37"/>
      <c r="N234" s="37"/>
      <c r="O234" s="37"/>
      <c r="P234" s="37"/>
      <c r="Q234" s="37"/>
    </row>
    <row r="235" spans="1:17" x14ac:dyDescent="0.2">
      <c r="A235" s="53"/>
      <c r="B235" s="49"/>
      <c r="C235" s="54"/>
      <c r="D235" s="54"/>
      <c r="E235" s="54"/>
      <c r="F235" s="10"/>
      <c r="G235" s="10"/>
      <c r="H235" s="10"/>
      <c r="I235" s="52"/>
      <c r="J235" s="52"/>
      <c r="K235" s="37"/>
      <c r="L235" s="37"/>
      <c r="M235" s="37"/>
      <c r="N235" s="37"/>
      <c r="O235" s="37"/>
      <c r="P235" s="37"/>
      <c r="Q235" s="37"/>
    </row>
    <row r="236" spans="1:17" x14ac:dyDescent="0.2">
      <c r="A236" s="53"/>
      <c r="B236" s="49"/>
      <c r="C236" s="54"/>
      <c r="D236" s="54"/>
      <c r="E236" s="54"/>
      <c r="F236" s="10"/>
      <c r="G236" s="10"/>
      <c r="H236" s="10"/>
      <c r="I236" s="52"/>
      <c r="J236" s="52"/>
      <c r="K236" s="37"/>
      <c r="L236" s="37"/>
      <c r="M236" s="37"/>
      <c r="N236" s="37"/>
      <c r="O236" s="37"/>
      <c r="P236" s="37"/>
      <c r="Q236" s="37"/>
    </row>
    <row r="237" spans="1:17" x14ac:dyDescent="0.2">
      <c r="A237" s="53"/>
      <c r="B237" s="49"/>
      <c r="C237" s="54"/>
      <c r="D237" s="54"/>
      <c r="E237" s="54"/>
      <c r="F237" s="10"/>
      <c r="G237" s="10"/>
      <c r="H237" s="10"/>
      <c r="I237" s="52"/>
      <c r="J237" s="52"/>
      <c r="K237" s="37"/>
      <c r="L237" s="37"/>
      <c r="M237" s="37"/>
      <c r="N237" s="37"/>
      <c r="O237" s="37"/>
      <c r="P237" s="37"/>
      <c r="Q237" s="37"/>
    </row>
    <row r="238" spans="1:17" x14ac:dyDescent="0.2">
      <c r="A238" s="51"/>
      <c r="B238" s="50"/>
      <c r="C238" s="51"/>
      <c r="D238" s="51"/>
      <c r="E238" s="51"/>
      <c r="F238" s="51"/>
      <c r="G238" s="51"/>
      <c r="H238" s="51"/>
      <c r="I238" s="12" t="s">
        <v>29</v>
      </c>
      <c r="J238" s="12" t="s">
        <v>69</v>
      </c>
      <c r="K238" s="13">
        <v>2251027.1789999995</v>
      </c>
      <c r="L238" s="13">
        <v>2091580.0088500008</v>
      </c>
      <c r="M238" s="13">
        <v>2354820.1760000014</v>
      </c>
      <c r="N238" s="13">
        <v>2349461.5000000005</v>
      </c>
      <c r="O238" s="13">
        <v>2356012.1</v>
      </c>
      <c r="P238" s="13">
        <v>2359486.7000000002</v>
      </c>
      <c r="Q238" s="13"/>
    </row>
    <row r="239" spans="1:17" x14ac:dyDescent="0.2">
      <c r="A239" s="51"/>
      <c r="B239" s="50"/>
      <c r="C239" s="51"/>
      <c r="D239" s="51"/>
      <c r="E239" s="51"/>
      <c r="F239" s="51"/>
      <c r="G239" s="51"/>
      <c r="H239" s="51"/>
      <c r="I239" s="12" t="s">
        <v>29</v>
      </c>
      <c r="J239" s="12" t="s">
        <v>70</v>
      </c>
      <c r="K239" s="13">
        <v>630420.9</v>
      </c>
      <c r="L239" s="13">
        <v>619012.54457999999</v>
      </c>
      <c r="M239" s="13">
        <v>590717.79999999993</v>
      </c>
      <c r="N239" s="13">
        <v>680726.6</v>
      </c>
      <c r="O239" s="13">
        <v>679926.6</v>
      </c>
      <c r="P239" s="13">
        <v>679926.6</v>
      </c>
      <c r="Q239" s="13"/>
    </row>
    <row r="240" spans="1:17" x14ac:dyDescent="0.2">
      <c r="A240" s="51"/>
      <c r="B240" s="50"/>
      <c r="C240" s="51"/>
      <c r="D240" s="51"/>
      <c r="E240" s="51"/>
      <c r="F240" s="51"/>
      <c r="G240" s="51"/>
      <c r="H240" s="51"/>
      <c r="I240" s="12" t="s">
        <v>29</v>
      </c>
      <c r="J240" s="12" t="s">
        <v>71</v>
      </c>
      <c r="K240" s="13">
        <v>11188.8</v>
      </c>
      <c r="L240" s="13">
        <v>9185.1696799999991</v>
      </c>
      <c r="M240" s="13">
        <v>11592.5</v>
      </c>
      <c r="N240" s="13">
        <v>12377.5</v>
      </c>
      <c r="O240" s="13">
        <v>12377.5</v>
      </c>
      <c r="P240" s="13">
        <v>12377.5</v>
      </c>
      <c r="Q240" s="13"/>
    </row>
    <row r="241" spans="1:17" ht="63.75" x14ac:dyDescent="0.2">
      <c r="A241" s="53" t="s">
        <v>389</v>
      </c>
      <c r="B241" s="49" t="s">
        <v>390</v>
      </c>
      <c r="C241" s="7" t="s">
        <v>42</v>
      </c>
      <c r="D241" s="7" t="s">
        <v>356</v>
      </c>
      <c r="E241" s="7" t="s">
        <v>43</v>
      </c>
      <c r="F241" s="7" t="s">
        <v>402</v>
      </c>
      <c r="G241" s="7" t="s">
        <v>326</v>
      </c>
      <c r="H241" s="7" t="s">
        <v>327</v>
      </c>
      <c r="I241" s="52" t="s">
        <v>38</v>
      </c>
      <c r="J241" s="52" t="s">
        <v>38</v>
      </c>
      <c r="K241" s="37">
        <v>8950521.3543999996</v>
      </c>
      <c r="L241" s="37">
        <v>8685777.2382000014</v>
      </c>
      <c r="M241" s="37">
        <v>10159230.434</v>
      </c>
      <c r="N241" s="37">
        <v>9872647.0000000019</v>
      </c>
      <c r="O241" s="37">
        <v>7376908.2000000011</v>
      </c>
      <c r="P241" s="37">
        <v>6933435.6000000015</v>
      </c>
      <c r="Q241" s="37"/>
    </row>
    <row r="242" spans="1:17" ht="38.25" x14ac:dyDescent="0.2">
      <c r="A242" s="53"/>
      <c r="B242" s="49"/>
      <c r="C242" s="10" t="s">
        <v>391</v>
      </c>
      <c r="D242" s="10" t="s">
        <v>392</v>
      </c>
      <c r="E242" s="10" t="s">
        <v>393</v>
      </c>
      <c r="F242" s="10" t="s">
        <v>403</v>
      </c>
      <c r="G242" s="10" t="s">
        <v>88</v>
      </c>
      <c r="H242" s="10" t="s">
        <v>404</v>
      </c>
      <c r="I242" s="52"/>
      <c r="J242" s="52"/>
      <c r="K242" s="37"/>
      <c r="L242" s="37"/>
      <c r="M242" s="37"/>
      <c r="N242" s="37"/>
      <c r="O242" s="37"/>
      <c r="P242" s="37"/>
      <c r="Q242" s="37"/>
    </row>
    <row r="243" spans="1:17" ht="51" x14ac:dyDescent="0.2">
      <c r="A243" s="53"/>
      <c r="B243" s="49"/>
      <c r="C243" s="10" t="s">
        <v>90</v>
      </c>
      <c r="D243" s="10" t="s">
        <v>1415</v>
      </c>
      <c r="E243" s="10" t="s">
        <v>92</v>
      </c>
      <c r="F243" s="10" t="s">
        <v>405</v>
      </c>
      <c r="G243" s="10" t="s">
        <v>406</v>
      </c>
      <c r="H243" s="10" t="s">
        <v>407</v>
      </c>
      <c r="I243" s="52"/>
      <c r="J243" s="52"/>
      <c r="K243" s="37"/>
      <c r="L243" s="37"/>
      <c r="M243" s="37"/>
      <c r="N243" s="37"/>
      <c r="O243" s="37"/>
      <c r="P243" s="37"/>
      <c r="Q243" s="37"/>
    </row>
    <row r="244" spans="1:17" ht="63.75" x14ac:dyDescent="0.2">
      <c r="A244" s="53"/>
      <c r="B244" s="49"/>
      <c r="C244" s="10" t="s">
        <v>394</v>
      </c>
      <c r="D244" s="10" t="s">
        <v>80</v>
      </c>
      <c r="E244" s="10" t="s">
        <v>395</v>
      </c>
      <c r="F244" s="11" t="s">
        <v>387</v>
      </c>
      <c r="G244" s="11" t="s">
        <v>1416</v>
      </c>
      <c r="H244" s="11" t="s">
        <v>408</v>
      </c>
      <c r="I244" s="52"/>
      <c r="J244" s="52"/>
      <c r="K244" s="37"/>
      <c r="L244" s="37"/>
      <c r="M244" s="37"/>
      <c r="N244" s="37"/>
      <c r="O244" s="37"/>
      <c r="P244" s="37"/>
      <c r="Q244" s="37"/>
    </row>
    <row r="245" spans="1:17" ht="63.75" x14ac:dyDescent="0.2">
      <c r="A245" s="53"/>
      <c r="B245" s="49"/>
      <c r="C245" s="10" t="s">
        <v>396</v>
      </c>
      <c r="D245" s="10" t="s">
        <v>1417</v>
      </c>
      <c r="E245" s="10" t="s">
        <v>397</v>
      </c>
      <c r="F245" s="10" t="s">
        <v>1418</v>
      </c>
      <c r="G245" s="10" t="s">
        <v>1419</v>
      </c>
      <c r="H245" s="10" t="s">
        <v>367</v>
      </c>
      <c r="I245" s="52"/>
      <c r="J245" s="52"/>
      <c r="K245" s="37"/>
      <c r="L245" s="37"/>
      <c r="M245" s="37"/>
      <c r="N245" s="37"/>
      <c r="O245" s="37"/>
      <c r="P245" s="37"/>
      <c r="Q245" s="37"/>
    </row>
    <row r="246" spans="1:17" ht="114.75" x14ac:dyDescent="0.2">
      <c r="A246" s="53"/>
      <c r="B246" s="49"/>
      <c r="C246" s="10" t="s">
        <v>398</v>
      </c>
      <c r="D246" s="10" t="s">
        <v>64</v>
      </c>
      <c r="E246" s="10" t="s">
        <v>399</v>
      </c>
      <c r="F246" s="10" t="s">
        <v>541</v>
      </c>
      <c r="G246" s="10" t="s">
        <v>64</v>
      </c>
      <c r="H246" s="10" t="s">
        <v>1534</v>
      </c>
      <c r="I246" s="52"/>
      <c r="J246" s="52"/>
      <c r="K246" s="37"/>
      <c r="L246" s="37"/>
      <c r="M246" s="37"/>
      <c r="N246" s="37"/>
      <c r="O246" s="37"/>
      <c r="P246" s="37"/>
      <c r="Q246" s="37"/>
    </row>
    <row r="247" spans="1:17" ht="63.75" x14ac:dyDescent="0.2">
      <c r="A247" s="53"/>
      <c r="B247" s="49"/>
      <c r="C247" s="54" t="s">
        <v>400</v>
      </c>
      <c r="D247" s="54" t="s">
        <v>65</v>
      </c>
      <c r="E247" s="54" t="s">
        <v>401</v>
      </c>
      <c r="F247" s="10" t="s">
        <v>1420</v>
      </c>
      <c r="G247" s="10" t="s">
        <v>1421</v>
      </c>
      <c r="H247" s="10" t="s">
        <v>1535</v>
      </c>
      <c r="I247" s="52"/>
      <c r="J247" s="52"/>
      <c r="K247" s="37"/>
      <c r="L247" s="37"/>
      <c r="M247" s="37"/>
      <c r="N247" s="37"/>
      <c r="O247" s="37"/>
      <c r="P247" s="37"/>
      <c r="Q247" s="37"/>
    </row>
    <row r="248" spans="1:17" x14ac:dyDescent="0.2">
      <c r="A248" s="53"/>
      <c r="B248" s="49"/>
      <c r="C248" s="54"/>
      <c r="D248" s="54"/>
      <c r="E248" s="54"/>
      <c r="F248" s="10"/>
      <c r="G248" s="10"/>
      <c r="H248" s="10"/>
      <c r="I248" s="52"/>
      <c r="J248" s="52"/>
      <c r="K248" s="37"/>
      <c r="L248" s="37"/>
      <c r="M248" s="37"/>
      <c r="N248" s="37"/>
      <c r="O248" s="37"/>
      <c r="P248" s="37"/>
      <c r="Q248" s="37"/>
    </row>
    <row r="249" spans="1:17" x14ac:dyDescent="0.2">
      <c r="A249" s="53"/>
      <c r="B249" s="49"/>
      <c r="C249" s="54"/>
      <c r="D249" s="54"/>
      <c r="E249" s="54"/>
      <c r="F249" s="10"/>
      <c r="G249" s="10"/>
      <c r="H249" s="10"/>
      <c r="I249" s="52"/>
      <c r="J249" s="52"/>
      <c r="K249" s="37"/>
      <c r="L249" s="37"/>
      <c r="M249" s="37"/>
      <c r="N249" s="37"/>
      <c r="O249" s="37"/>
      <c r="P249" s="37"/>
      <c r="Q249" s="37"/>
    </row>
    <row r="250" spans="1:17" x14ac:dyDescent="0.2">
      <c r="A250" s="51"/>
      <c r="B250" s="50"/>
      <c r="C250" s="51"/>
      <c r="D250" s="51"/>
      <c r="E250" s="51"/>
      <c r="F250" s="51"/>
      <c r="G250" s="51"/>
      <c r="H250" s="51"/>
      <c r="I250" s="12" t="s">
        <v>29</v>
      </c>
      <c r="J250" s="12" t="s">
        <v>69</v>
      </c>
      <c r="K250" s="13">
        <v>1899658.5544</v>
      </c>
      <c r="L250" s="13">
        <v>1777192.3044500002</v>
      </c>
      <c r="M250" s="13">
        <v>2481348.534</v>
      </c>
      <c r="N250" s="13">
        <v>2200649.6</v>
      </c>
      <c r="O250" s="13">
        <v>2217508.1</v>
      </c>
      <c r="P250" s="13">
        <v>2161470.7000000002</v>
      </c>
      <c r="Q250" s="13"/>
    </row>
    <row r="251" spans="1:17" x14ac:dyDescent="0.2">
      <c r="A251" s="51"/>
      <c r="B251" s="50"/>
      <c r="C251" s="51"/>
      <c r="D251" s="51"/>
      <c r="E251" s="51"/>
      <c r="F251" s="51"/>
      <c r="G251" s="51"/>
      <c r="H251" s="51"/>
      <c r="I251" s="12" t="s">
        <v>29</v>
      </c>
      <c r="J251" s="12" t="s">
        <v>70</v>
      </c>
      <c r="K251" s="13">
        <v>7050782.7999999998</v>
      </c>
      <c r="L251" s="13">
        <v>6908524.9357500002</v>
      </c>
      <c r="M251" s="13">
        <v>7677801.9000000004</v>
      </c>
      <c r="N251" s="13">
        <v>7671917.4000000004</v>
      </c>
      <c r="O251" s="13">
        <v>5159320.0999999996</v>
      </c>
      <c r="P251" s="13">
        <v>4771884.9000000004</v>
      </c>
      <c r="Q251" s="13"/>
    </row>
    <row r="252" spans="1:17" x14ac:dyDescent="0.2">
      <c r="A252" s="51"/>
      <c r="B252" s="50"/>
      <c r="C252" s="51"/>
      <c r="D252" s="51"/>
      <c r="E252" s="51"/>
      <c r="F252" s="51"/>
      <c r="G252" s="51"/>
      <c r="H252" s="51"/>
      <c r="I252" s="12" t="s">
        <v>29</v>
      </c>
      <c r="J252" s="12" t="s">
        <v>71</v>
      </c>
      <c r="K252" s="13">
        <v>80</v>
      </c>
      <c r="L252" s="13">
        <v>59.998000000000005</v>
      </c>
      <c r="M252" s="13">
        <v>80</v>
      </c>
      <c r="N252" s="13">
        <v>80</v>
      </c>
      <c r="O252" s="13">
        <v>80</v>
      </c>
      <c r="P252" s="13">
        <v>80</v>
      </c>
      <c r="Q252" s="13"/>
    </row>
    <row r="253" spans="1:17" ht="63.75" x14ac:dyDescent="0.2">
      <c r="A253" s="53" t="s">
        <v>409</v>
      </c>
      <c r="B253" s="49" t="s">
        <v>410</v>
      </c>
      <c r="C253" s="7" t="s">
        <v>42</v>
      </c>
      <c r="D253" s="7" t="s">
        <v>356</v>
      </c>
      <c r="E253" s="7" t="s">
        <v>43</v>
      </c>
      <c r="F253" s="7" t="s">
        <v>414</v>
      </c>
      <c r="G253" s="7" t="s">
        <v>415</v>
      </c>
      <c r="H253" s="7" t="s">
        <v>416</v>
      </c>
      <c r="I253" s="52" t="s">
        <v>38</v>
      </c>
      <c r="J253" s="52" t="s">
        <v>38</v>
      </c>
      <c r="K253" s="37">
        <v>237479.6</v>
      </c>
      <c r="L253" s="37">
        <v>226092.35466000001</v>
      </c>
      <c r="M253" s="37">
        <v>250796.1</v>
      </c>
      <c r="N253" s="37">
        <v>255939.50000000003</v>
      </c>
      <c r="O253" s="37">
        <v>260152.50000000003</v>
      </c>
      <c r="P253" s="37">
        <v>265690.2</v>
      </c>
      <c r="Q253" s="37"/>
    </row>
    <row r="254" spans="1:17" ht="63.75" x14ac:dyDescent="0.2">
      <c r="A254" s="53"/>
      <c r="B254" s="49"/>
      <c r="C254" s="10" t="s">
        <v>411</v>
      </c>
      <c r="D254" s="10" t="s">
        <v>88</v>
      </c>
      <c r="E254" s="10" t="s">
        <v>412</v>
      </c>
      <c r="F254" s="10" t="s">
        <v>1422</v>
      </c>
      <c r="G254" s="10" t="s">
        <v>88</v>
      </c>
      <c r="H254" s="10" t="s">
        <v>944</v>
      </c>
      <c r="I254" s="52"/>
      <c r="J254" s="52"/>
      <c r="K254" s="37"/>
      <c r="L254" s="37"/>
      <c r="M254" s="37"/>
      <c r="N254" s="37"/>
      <c r="O254" s="37"/>
      <c r="P254" s="37"/>
      <c r="Q254" s="37"/>
    </row>
    <row r="255" spans="1:17" ht="102" x14ac:dyDescent="0.2">
      <c r="A255" s="53"/>
      <c r="B255" s="49"/>
      <c r="C255" s="54" t="s">
        <v>90</v>
      </c>
      <c r="D255" s="54" t="s">
        <v>413</v>
      </c>
      <c r="E255" s="54" t="s">
        <v>92</v>
      </c>
      <c r="F255" s="10" t="s">
        <v>1423</v>
      </c>
      <c r="G255" s="10" t="s">
        <v>124</v>
      </c>
      <c r="H255" s="10" t="s">
        <v>1425</v>
      </c>
      <c r="I255" s="52"/>
      <c r="J255" s="52"/>
      <c r="K255" s="37"/>
      <c r="L255" s="37"/>
      <c r="M255" s="37"/>
      <c r="N255" s="37"/>
      <c r="O255" s="37"/>
      <c r="P255" s="37"/>
      <c r="Q255" s="37"/>
    </row>
    <row r="256" spans="1:17" ht="114.75" x14ac:dyDescent="0.2">
      <c r="A256" s="53"/>
      <c r="B256" s="49"/>
      <c r="C256" s="54"/>
      <c r="D256" s="54"/>
      <c r="E256" s="54"/>
      <c r="F256" s="10" t="s">
        <v>1424</v>
      </c>
      <c r="G256" s="10" t="s">
        <v>80</v>
      </c>
      <c r="H256" s="10" t="s">
        <v>1426</v>
      </c>
      <c r="I256" s="52"/>
      <c r="J256" s="52"/>
      <c r="K256" s="37"/>
      <c r="L256" s="37"/>
      <c r="M256" s="37"/>
      <c r="N256" s="37"/>
      <c r="O256" s="37"/>
      <c r="P256" s="37"/>
      <c r="Q256" s="37"/>
    </row>
    <row r="257" spans="1:17" x14ac:dyDescent="0.2">
      <c r="A257" s="51"/>
      <c r="B257" s="50"/>
      <c r="C257" s="51"/>
      <c r="D257" s="51"/>
      <c r="E257" s="51"/>
      <c r="F257" s="51"/>
      <c r="G257" s="51"/>
      <c r="H257" s="51"/>
      <c r="I257" s="12" t="s">
        <v>73</v>
      </c>
      <c r="J257" s="12" t="s">
        <v>68</v>
      </c>
      <c r="K257" s="13">
        <v>0</v>
      </c>
      <c r="L257" s="13">
        <v>0</v>
      </c>
      <c r="M257" s="13">
        <v>3658.6</v>
      </c>
      <c r="N257" s="13">
        <v>0</v>
      </c>
      <c r="O257" s="13">
        <v>0</v>
      </c>
      <c r="P257" s="13">
        <v>0</v>
      </c>
      <c r="Q257" s="13"/>
    </row>
    <row r="258" spans="1:17" x14ac:dyDescent="0.2">
      <c r="A258" s="51"/>
      <c r="B258" s="50"/>
      <c r="C258" s="51"/>
      <c r="D258" s="51"/>
      <c r="E258" s="51"/>
      <c r="F258" s="51"/>
      <c r="G258" s="51"/>
      <c r="H258" s="51"/>
      <c r="I258" s="12" t="s">
        <v>29</v>
      </c>
      <c r="J258" s="12" t="s">
        <v>70</v>
      </c>
      <c r="K258" s="13">
        <v>237479.6</v>
      </c>
      <c r="L258" s="13">
        <v>226092.35466000001</v>
      </c>
      <c r="M258" s="13">
        <v>247137.5</v>
      </c>
      <c r="N258" s="13">
        <v>255939.50000000003</v>
      </c>
      <c r="O258" s="13">
        <v>260152.50000000003</v>
      </c>
      <c r="P258" s="13">
        <v>265690.2</v>
      </c>
      <c r="Q258" s="13"/>
    </row>
    <row r="259" spans="1:17" ht="63.75" x14ac:dyDescent="0.2">
      <c r="A259" s="53" t="s">
        <v>417</v>
      </c>
      <c r="B259" s="49" t="s">
        <v>418</v>
      </c>
      <c r="C259" s="7" t="s">
        <v>42</v>
      </c>
      <c r="D259" s="7" t="s">
        <v>356</v>
      </c>
      <c r="E259" s="7" t="s">
        <v>43</v>
      </c>
      <c r="F259" s="7" t="s">
        <v>420</v>
      </c>
      <c r="G259" s="7" t="s">
        <v>421</v>
      </c>
      <c r="H259" s="7" t="s">
        <v>422</v>
      </c>
      <c r="I259" s="52" t="s">
        <v>38</v>
      </c>
      <c r="J259" s="52" t="s">
        <v>38</v>
      </c>
      <c r="K259" s="37">
        <v>29289.999999999996</v>
      </c>
      <c r="L259" s="37">
        <v>24253.589910000006</v>
      </c>
      <c r="M259" s="37">
        <v>25589.100000000002</v>
      </c>
      <c r="N259" s="37">
        <v>27987.800000000003</v>
      </c>
      <c r="O259" s="37">
        <v>27987.800000000003</v>
      </c>
      <c r="P259" s="37">
        <v>27987.800000000003</v>
      </c>
      <c r="Q259" s="37"/>
    </row>
    <row r="260" spans="1:17" ht="63.75" x14ac:dyDescent="0.2">
      <c r="A260" s="53"/>
      <c r="B260" s="49"/>
      <c r="C260" s="54" t="s">
        <v>112</v>
      </c>
      <c r="D260" s="54" t="s">
        <v>419</v>
      </c>
      <c r="E260" s="54" t="s">
        <v>114</v>
      </c>
      <c r="F260" s="10" t="s">
        <v>423</v>
      </c>
      <c r="G260" s="10" t="s">
        <v>88</v>
      </c>
      <c r="H260" s="10" t="s">
        <v>353</v>
      </c>
      <c r="I260" s="52"/>
      <c r="J260" s="52"/>
      <c r="K260" s="37"/>
      <c r="L260" s="37"/>
      <c r="M260" s="37"/>
      <c r="N260" s="37"/>
      <c r="O260" s="37"/>
      <c r="P260" s="37"/>
      <c r="Q260" s="37"/>
    </row>
    <row r="261" spans="1:17" ht="76.5" x14ac:dyDescent="0.2">
      <c r="A261" s="53"/>
      <c r="B261" s="49"/>
      <c r="C261" s="54"/>
      <c r="D261" s="54"/>
      <c r="E261" s="54"/>
      <c r="F261" s="10" t="s">
        <v>424</v>
      </c>
      <c r="G261" s="10" t="s">
        <v>425</v>
      </c>
      <c r="H261" s="10" t="s">
        <v>426</v>
      </c>
      <c r="I261" s="52"/>
      <c r="J261" s="52"/>
      <c r="K261" s="37"/>
      <c r="L261" s="37"/>
      <c r="M261" s="37"/>
      <c r="N261" s="37"/>
      <c r="O261" s="37"/>
      <c r="P261" s="37"/>
      <c r="Q261" s="37"/>
    </row>
    <row r="262" spans="1:17" x14ac:dyDescent="0.2">
      <c r="A262" s="14"/>
      <c r="B262" s="15"/>
      <c r="C262" s="14"/>
      <c r="D262" s="14"/>
      <c r="E262" s="14"/>
      <c r="F262" s="14"/>
      <c r="G262" s="14"/>
      <c r="H262" s="14"/>
      <c r="I262" s="12" t="s">
        <v>29</v>
      </c>
      <c r="J262" s="12" t="s">
        <v>69</v>
      </c>
      <c r="K262" s="13">
        <v>29289.999999999996</v>
      </c>
      <c r="L262" s="13">
        <v>24253.589910000006</v>
      </c>
      <c r="M262" s="13">
        <v>25589.100000000002</v>
      </c>
      <c r="N262" s="13">
        <v>27987.800000000003</v>
      </c>
      <c r="O262" s="13">
        <v>27987.800000000003</v>
      </c>
      <c r="P262" s="13">
        <v>27987.800000000003</v>
      </c>
      <c r="Q262" s="13"/>
    </row>
    <row r="263" spans="1:17" ht="63.75" x14ac:dyDescent="0.2">
      <c r="A263" s="53" t="s">
        <v>427</v>
      </c>
      <c r="B263" s="49" t="s">
        <v>428</v>
      </c>
      <c r="C263" s="7" t="s">
        <v>42</v>
      </c>
      <c r="D263" s="7" t="s">
        <v>429</v>
      </c>
      <c r="E263" s="7" t="s">
        <v>43</v>
      </c>
      <c r="F263" s="7" t="s">
        <v>434</v>
      </c>
      <c r="G263" s="7" t="s">
        <v>435</v>
      </c>
      <c r="H263" s="7" t="s">
        <v>436</v>
      </c>
      <c r="I263" s="52" t="s">
        <v>38</v>
      </c>
      <c r="J263" s="52" t="s">
        <v>38</v>
      </c>
      <c r="K263" s="37">
        <v>94924.199999999983</v>
      </c>
      <c r="L263" s="37">
        <v>84435.484620000003</v>
      </c>
      <c r="M263" s="37">
        <v>173499.33899000002</v>
      </c>
      <c r="N263" s="37">
        <v>200914.3</v>
      </c>
      <c r="O263" s="37">
        <v>211964.6</v>
      </c>
      <c r="P263" s="37">
        <v>223622.6</v>
      </c>
      <c r="Q263" s="37"/>
    </row>
    <row r="264" spans="1:17" ht="51" x14ac:dyDescent="0.2">
      <c r="A264" s="53"/>
      <c r="B264" s="49"/>
      <c r="C264" s="10" t="s">
        <v>112</v>
      </c>
      <c r="D264" s="10" t="s">
        <v>430</v>
      </c>
      <c r="E264" s="10" t="s">
        <v>114</v>
      </c>
      <c r="F264" s="10" t="s">
        <v>437</v>
      </c>
      <c r="G264" s="10" t="s">
        <v>88</v>
      </c>
      <c r="H264" s="10" t="s">
        <v>438</v>
      </c>
      <c r="I264" s="52"/>
      <c r="J264" s="52"/>
      <c r="K264" s="37"/>
      <c r="L264" s="37"/>
      <c r="M264" s="37"/>
      <c r="N264" s="37"/>
      <c r="O264" s="37"/>
      <c r="P264" s="37"/>
      <c r="Q264" s="37"/>
    </row>
    <row r="265" spans="1:17" ht="51" x14ac:dyDescent="0.2">
      <c r="A265" s="53"/>
      <c r="B265" s="49"/>
      <c r="C265" s="10" t="s">
        <v>431</v>
      </c>
      <c r="D265" s="10" t="s">
        <v>432</v>
      </c>
      <c r="E265" s="10" t="s">
        <v>433</v>
      </c>
      <c r="F265" s="10" t="s">
        <v>439</v>
      </c>
      <c r="G265" s="10" t="s">
        <v>124</v>
      </c>
      <c r="H265" s="10" t="s">
        <v>440</v>
      </c>
      <c r="I265" s="52"/>
      <c r="J265" s="52"/>
      <c r="K265" s="37"/>
      <c r="L265" s="37"/>
      <c r="M265" s="37"/>
      <c r="N265" s="37"/>
      <c r="O265" s="37"/>
      <c r="P265" s="37"/>
      <c r="Q265" s="37"/>
    </row>
    <row r="266" spans="1:17" x14ac:dyDescent="0.2">
      <c r="A266" s="14"/>
      <c r="B266" s="15"/>
      <c r="C266" s="14"/>
      <c r="D266" s="14"/>
      <c r="E266" s="14"/>
      <c r="F266" s="14"/>
      <c r="G266" s="14"/>
      <c r="H266" s="14"/>
      <c r="I266" s="12" t="s">
        <v>73</v>
      </c>
      <c r="J266" s="12" t="s">
        <v>73</v>
      </c>
      <c r="K266" s="13">
        <v>94924.199999999983</v>
      </c>
      <c r="L266" s="13">
        <v>84435.484620000003</v>
      </c>
      <c r="M266" s="13">
        <v>173499.33899000002</v>
      </c>
      <c r="N266" s="13">
        <v>200914.3</v>
      </c>
      <c r="O266" s="13">
        <v>211964.6</v>
      </c>
      <c r="P266" s="13">
        <v>223622.6</v>
      </c>
      <c r="Q266" s="13"/>
    </row>
    <row r="267" spans="1:17" ht="63.75" x14ac:dyDescent="0.2">
      <c r="A267" s="53" t="s">
        <v>441</v>
      </c>
      <c r="B267" s="49" t="s">
        <v>442</v>
      </c>
      <c r="C267" s="7" t="s">
        <v>42</v>
      </c>
      <c r="D267" s="7" t="s">
        <v>443</v>
      </c>
      <c r="E267" s="7" t="s">
        <v>43</v>
      </c>
      <c r="F267" s="7" t="s">
        <v>448</v>
      </c>
      <c r="G267" s="7" t="s">
        <v>449</v>
      </c>
      <c r="H267" s="7" t="s">
        <v>450</v>
      </c>
      <c r="I267" s="52" t="s">
        <v>38</v>
      </c>
      <c r="J267" s="52" t="s">
        <v>38</v>
      </c>
      <c r="K267" s="37">
        <v>7244.5</v>
      </c>
      <c r="L267" s="37">
        <v>7207.5045799999989</v>
      </c>
      <c r="M267" s="37">
        <v>7336.3</v>
      </c>
      <c r="N267" s="37">
        <v>7708.6</v>
      </c>
      <c r="O267" s="37">
        <v>7708.6</v>
      </c>
      <c r="P267" s="37">
        <v>7708.6</v>
      </c>
      <c r="Q267" s="37"/>
    </row>
    <row r="268" spans="1:17" ht="38.25" x14ac:dyDescent="0.2">
      <c r="A268" s="53"/>
      <c r="B268" s="49"/>
      <c r="C268" s="10" t="s">
        <v>112</v>
      </c>
      <c r="D268" s="10" t="s">
        <v>444</v>
      </c>
      <c r="E268" s="10" t="s">
        <v>114</v>
      </c>
      <c r="F268" s="54" t="s">
        <v>423</v>
      </c>
      <c r="G268" s="54" t="s">
        <v>88</v>
      </c>
      <c r="H268" s="54" t="s">
        <v>353</v>
      </c>
      <c r="I268" s="52"/>
      <c r="J268" s="52"/>
      <c r="K268" s="37"/>
      <c r="L268" s="37"/>
      <c r="M268" s="37"/>
      <c r="N268" s="37"/>
      <c r="O268" s="37"/>
      <c r="P268" s="37"/>
      <c r="Q268" s="37"/>
    </row>
    <row r="269" spans="1:17" ht="38.25" x14ac:dyDescent="0.2">
      <c r="A269" s="53"/>
      <c r="B269" s="49"/>
      <c r="C269" s="10" t="s">
        <v>445</v>
      </c>
      <c r="D269" s="10" t="s">
        <v>446</v>
      </c>
      <c r="E269" s="10" t="s">
        <v>447</v>
      </c>
      <c r="F269" s="54"/>
      <c r="G269" s="54"/>
      <c r="H269" s="54"/>
      <c r="I269" s="52"/>
      <c r="J269" s="52"/>
      <c r="K269" s="37"/>
      <c r="L269" s="37"/>
      <c r="M269" s="37"/>
      <c r="N269" s="37"/>
      <c r="O269" s="37"/>
      <c r="P269" s="37"/>
      <c r="Q269" s="37"/>
    </row>
    <row r="270" spans="1:17" x14ac:dyDescent="0.2">
      <c r="A270" s="14"/>
      <c r="B270" s="15"/>
      <c r="C270" s="14"/>
      <c r="D270" s="14"/>
      <c r="E270" s="14"/>
      <c r="F270" s="14"/>
      <c r="G270" s="14"/>
      <c r="H270" s="14"/>
      <c r="I270" s="12" t="s">
        <v>29</v>
      </c>
      <c r="J270" s="12" t="s">
        <v>68</v>
      </c>
      <c r="K270" s="13">
        <v>7244.5</v>
      </c>
      <c r="L270" s="13">
        <v>7207.5045799999989</v>
      </c>
      <c r="M270" s="13">
        <v>7336.3</v>
      </c>
      <c r="N270" s="13">
        <v>7708.6</v>
      </c>
      <c r="O270" s="13">
        <v>7708.6</v>
      </c>
      <c r="P270" s="13">
        <v>7708.6</v>
      </c>
      <c r="Q270" s="13"/>
    </row>
    <row r="271" spans="1:17" ht="63.75" x14ac:dyDescent="0.2">
      <c r="A271" s="53" t="s">
        <v>451</v>
      </c>
      <c r="B271" s="49" t="s">
        <v>452</v>
      </c>
      <c r="C271" s="7" t="s">
        <v>42</v>
      </c>
      <c r="D271" s="7" t="s">
        <v>453</v>
      </c>
      <c r="E271" s="7" t="s">
        <v>43</v>
      </c>
      <c r="F271" s="7" t="s">
        <v>320</v>
      </c>
      <c r="G271" s="7" t="s">
        <v>56</v>
      </c>
      <c r="H271" s="7" t="s">
        <v>321</v>
      </c>
      <c r="I271" s="52" t="s">
        <v>38</v>
      </c>
      <c r="J271" s="52" t="s">
        <v>38</v>
      </c>
      <c r="K271" s="37">
        <v>66472.2</v>
      </c>
      <c r="L271" s="37">
        <v>61277.145570000008</v>
      </c>
      <c r="M271" s="37">
        <v>686937.05389999994</v>
      </c>
      <c r="N271" s="37">
        <v>1617992.5</v>
      </c>
      <c r="O271" s="37">
        <v>2074609</v>
      </c>
      <c r="P271" s="37">
        <v>49046.1</v>
      </c>
      <c r="Q271" s="37"/>
    </row>
    <row r="272" spans="1:17" ht="38.25" x14ac:dyDescent="0.2">
      <c r="A272" s="53"/>
      <c r="B272" s="49"/>
      <c r="C272" s="10" t="s">
        <v>112</v>
      </c>
      <c r="D272" s="10" t="s">
        <v>454</v>
      </c>
      <c r="E272" s="10" t="s">
        <v>114</v>
      </c>
      <c r="F272" s="10" t="s">
        <v>457</v>
      </c>
      <c r="G272" s="10" t="s">
        <v>88</v>
      </c>
      <c r="H272" s="10" t="s">
        <v>458</v>
      </c>
      <c r="I272" s="52"/>
      <c r="J272" s="52"/>
      <c r="K272" s="37"/>
      <c r="L272" s="37"/>
      <c r="M272" s="37"/>
      <c r="N272" s="37"/>
      <c r="O272" s="37"/>
      <c r="P272" s="37"/>
      <c r="Q272" s="37"/>
    </row>
    <row r="273" spans="1:17" ht="63.75" x14ac:dyDescent="0.2">
      <c r="A273" s="53"/>
      <c r="B273" s="49"/>
      <c r="C273" s="11" t="s">
        <v>455</v>
      </c>
      <c r="D273" s="11" t="s">
        <v>147</v>
      </c>
      <c r="E273" s="11" t="s">
        <v>456</v>
      </c>
      <c r="F273" s="11" t="s">
        <v>966</v>
      </c>
      <c r="G273" s="11" t="s">
        <v>124</v>
      </c>
      <c r="H273" s="11" t="s">
        <v>760</v>
      </c>
      <c r="I273" s="52"/>
      <c r="J273" s="52"/>
      <c r="K273" s="37"/>
      <c r="L273" s="37"/>
      <c r="M273" s="37"/>
      <c r="N273" s="37"/>
      <c r="O273" s="37"/>
      <c r="P273" s="37"/>
      <c r="Q273" s="37"/>
    </row>
    <row r="274" spans="1:17" x14ac:dyDescent="0.2">
      <c r="A274" s="51"/>
      <c r="B274" s="50"/>
      <c r="C274" s="51"/>
      <c r="D274" s="51"/>
      <c r="E274" s="51"/>
      <c r="F274" s="51"/>
      <c r="G274" s="51"/>
      <c r="H274" s="51"/>
      <c r="I274" s="12" t="s">
        <v>70</v>
      </c>
      <c r="J274" s="12" t="s">
        <v>31</v>
      </c>
      <c r="K274" s="13">
        <v>0</v>
      </c>
      <c r="L274" s="13">
        <v>0</v>
      </c>
      <c r="M274" s="13">
        <v>686937.05389999994</v>
      </c>
      <c r="N274" s="13">
        <v>1617992.5</v>
      </c>
      <c r="O274" s="13">
        <v>2074609</v>
      </c>
      <c r="P274" s="13">
        <v>49046.1</v>
      </c>
      <c r="Q274" s="13"/>
    </row>
    <row r="275" spans="1:17" x14ac:dyDescent="0.2">
      <c r="A275" s="51"/>
      <c r="B275" s="50"/>
      <c r="C275" s="51"/>
      <c r="D275" s="51"/>
      <c r="E275" s="51"/>
      <c r="F275" s="51"/>
      <c r="G275" s="51"/>
      <c r="H275" s="51"/>
      <c r="I275" s="12" t="s">
        <v>72</v>
      </c>
      <c r="J275" s="12" t="s">
        <v>68</v>
      </c>
      <c r="K275" s="13">
        <v>66472.2</v>
      </c>
      <c r="L275" s="13">
        <v>61277.145570000008</v>
      </c>
      <c r="M275" s="13">
        <v>0</v>
      </c>
      <c r="N275" s="13">
        <v>0</v>
      </c>
      <c r="O275" s="13">
        <v>0</v>
      </c>
      <c r="P275" s="13">
        <v>0</v>
      </c>
      <c r="Q275" s="13"/>
    </row>
    <row r="276" spans="1:17" ht="63.75" x14ac:dyDescent="0.2">
      <c r="A276" s="53" t="s">
        <v>459</v>
      </c>
      <c r="B276" s="49" t="s">
        <v>460</v>
      </c>
      <c r="C276" s="7" t="s">
        <v>461</v>
      </c>
      <c r="D276" s="7" t="s">
        <v>435</v>
      </c>
      <c r="E276" s="7" t="s">
        <v>462</v>
      </c>
      <c r="F276" s="7" t="s">
        <v>320</v>
      </c>
      <c r="G276" s="7" t="s">
        <v>56</v>
      </c>
      <c r="H276" s="7" t="s">
        <v>321</v>
      </c>
      <c r="I276" s="52" t="s">
        <v>38</v>
      </c>
      <c r="J276" s="52" t="s">
        <v>38</v>
      </c>
      <c r="K276" s="37">
        <v>1057188.2999999998</v>
      </c>
      <c r="L276" s="37">
        <v>1052288.9146200002</v>
      </c>
      <c r="M276" s="37">
        <v>1529065.4999999998</v>
      </c>
      <c r="N276" s="37">
        <v>2428104.9</v>
      </c>
      <c r="O276" s="37">
        <v>1803606.9999999995</v>
      </c>
      <c r="P276" s="37">
        <v>1270420.3000000003</v>
      </c>
      <c r="Q276" s="37"/>
    </row>
    <row r="277" spans="1:17" ht="63.75" x14ac:dyDescent="0.2">
      <c r="A277" s="53"/>
      <c r="B277" s="49"/>
      <c r="C277" s="10" t="s">
        <v>145</v>
      </c>
      <c r="D277" s="10" t="s">
        <v>463</v>
      </c>
      <c r="E277" s="10" t="s">
        <v>146</v>
      </c>
      <c r="F277" s="10" t="s">
        <v>465</v>
      </c>
      <c r="G277" s="10" t="s">
        <v>88</v>
      </c>
      <c r="H277" s="10" t="s">
        <v>466</v>
      </c>
      <c r="I277" s="52"/>
      <c r="J277" s="52"/>
      <c r="K277" s="37"/>
      <c r="L277" s="37"/>
      <c r="M277" s="37"/>
      <c r="N277" s="37"/>
      <c r="O277" s="37"/>
      <c r="P277" s="37"/>
      <c r="Q277" s="37"/>
    </row>
    <row r="278" spans="1:17" ht="38.25" x14ac:dyDescent="0.2">
      <c r="A278" s="53"/>
      <c r="B278" s="49"/>
      <c r="C278" s="54" t="s">
        <v>90</v>
      </c>
      <c r="D278" s="54" t="s">
        <v>464</v>
      </c>
      <c r="E278" s="54" t="s">
        <v>92</v>
      </c>
      <c r="F278" s="10" t="s">
        <v>467</v>
      </c>
      <c r="G278" s="10" t="s">
        <v>124</v>
      </c>
      <c r="H278" s="10" t="s">
        <v>468</v>
      </c>
      <c r="I278" s="52"/>
      <c r="J278" s="52"/>
      <c r="K278" s="37"/>
      <c r="L278" s="37"/>
      <c r="M278" s="37"/>
      <c r="N278" s="37"/>
      <c r="O278" s="37"/>
      <c r="P278" s="37"/>
      <c r="Q278" s="37"/>
    </row>
    <row r="279" spans="1:17" ht="38.25" x14ac:dyDescent="0.2">
      <c r="A279" s="53"/>
      <c r="B279" s="49"/>
      <c r="C279" s="54"/>
      <c r="D279" s="54"/>
      <c r="E279" s="54"/>
      <c r="F279" s="10" t="s">
        <v>61</v>
      </c>
      <c r="G279" s="10" t="s">
        <v>154</v>
      </c>
      <c r="H279" s="10" t="s">
        <v>62</v>
      </c>
      <c r="I279" s="52"/>
      <c r="J279" s="52"/>
      <c r="K279" s="37"/>
      <c r="L279" s="37"/>
      <c r="M279" s="37"/>
      <c r="N279" s="37"/>
      <c r="O279" s="37"/>
      <c r="P279" s="37"/>
      <c r="Q279" s="37"/>
    </row>
    <row r="280" spans="1:17" ht="63.75" x14ac:dyDescent="0.2">
      <c r="A280" s="53"/>
      <c r="B280" s="49"/>
      <c r="C280" s="54"/>
      <c r="D280" s="54"/>
      <c r="E280" s="54"/>
      <c r="F280" s="10" t="s">
        <v>469</v>
      </c>
      <c r="G280" s="10" t="s">
        <v>63</v>
      </c>
      <c r="H280" s="10" t="s">
        <v>262</v>
      </c>
      <c r="I280" s="52"/>
      <c r="J280" s="52"/>
      <c r="K280" s="37"/>
      <c r="L280" s="37"/>
      <c r="M280" s="37"/>
      <c r="N280" s="37"/>
      <c r="O280" s="37"/>
      <c r="P280" s="37"/>
      <c r="Q280" s="37"/>
    </row>
    <row r="281" spans="1:17" ht="76.5" x14ac:dyDescent="0.2">
      <c r="A281" s="53"/>
      <c r="B281" s="49"/>
      <c r="C281" s="54"/>
      <c r="D281" s="54"/>
      <c r="E281" s="54"/>
      <c r="F281" s="10" t="s">
        <v>470</v>
      </c>
      <c r="G281" s="10" t="s">
        <v>64</v>
      </c>
      <c r="H281" s="10" t="s">
        <v>471</v>
      </c>
      <c r="I281" s="52"/>
      <c r="J281" s="52"/>
      <c r="K281" s="37"/>
      <c r="L281" s="37"/>
      <c r="M281" s="37"/>
      <c r="N281" s="37"/>
      <c r="O281" s="37"/>
      <c r="P281" s="37"/>
      <c r="Q281" s="37"/>
    </row>
    <row r="282" spans="1:17" x14ac:dyDescent="0.2">
      <c r="A282" s="51"/>
      <c r="B282" s="50"/>
      <c r="C282" s="51"/>
      <c r="D282" s="51"/>
      <c r="E282" s="51"/>
      <c r="F282" s="51"/>
      <c r="G282" s="51"/>
      <c r="H282" s="51"/>
      <c r="I282" s="12" t="s">
        <v>29</v>
      </c>
      <c r="J282" s="12" t="s">
        <v>69</v>
      </c>
      <c r="K282" s="13">
        <v>0</v>
      </c>
      <c r="L282" s="13">
        <v>0</v>
      </c>
      <c r="M282" s="13">
        <v>5954.7</v>
      </c>
      <c r="N282" s="13">
        <v>19752.100000000002</v>
      </c>
      <c r="O282" s="13">
        <v>0</v>
      </c>
      <c r="P282" s="13">
        <v>0</v>
      </c>
      <c r="Q282" s="13"/>
    </row>
    <row r="283" spans="1:17" x14ac:dyDescent="0.2">
      <c r="A283" s="51"/>
      <c r="B283" s="50"/>
      <c r="C283" s="51"/>
      <c r="D283" s="51"/>
      <c r="E283" s="51"/>
      <c r="F283" s="51"/>
      <c r="G283" s="51"/>
      <c r="H283" s="51"/>
      <c r="I283" s="12" t="s">
        <v>30</v>
      </c>
      <c r="J283" s="12" t="s">
        <v>67</v>
      </c>
      <c r="K283" s="13">
        <v>0</v>
      </c>
      <c r="L283" s="13">
        <v>0</v>
      </c>
      <c r="M283" s="13">
        <v>1500</v>
      </c>
      <c r="N283" s="13">
        <v>2415</v>
      </c>
      <c r="O283" s="13">
        <v>2415</v>
      </c>
      <c r="P283" s="13">
        <v>2415</v>
      </c>
      <c r="Q283" s="13"/>
    </row>
    <row r="284" spans="1:17" x14ac:dyDescent="0.2">
      <c r="A284" s="51"/>
      <c r="B284" s="50"/>
      <c r="C284" s="51"/>
      <c r="D284" s="51"/>
      <c r="E284" s="51"/>
      <c r="F284" s="51"/>
      <c r="G284" s="51"/>
      <c r="H284" s="51"/>
      <c r="I284" s="12" t="s">
        <v>30</v>
      </c>
      <c r="J284" s="12" t="s">
        <v>68</v>
      </c>
      <c r="K284" s="13">
        <v>65203.3</v>
      </c>
      <c r="L284" s="13">
        <v>65141.965000000004</v>
      </c>
      <c r="M284" s="13">
        <v>83208.200000000012</v>
      </c>
      <c r="N284" s="13">
        <v>183077.5</v>
      </c>
      <c r="O284" s="13">
        <v>175410.2</v>
      </c>
      <c r="P284" s="13">
        <v>175410.2</v>
      </c>
      <c r="Q284" s="13"/>
    </row>
    <row r="285" spans="1:17" x14ac:dyDescent="0.2">
      <c r="A285" s="51"/>
      <c r="B285" s="50"/>
      <c r="C285" s="51"/>
      <c r="D285" s="51"/>
      <c r="E285" s="51"/>
      <c r="F285" s="51"/>
      <c r="G285" s="51"/>
      <c r="H285" s="51"/>
      <c r="I285" s="12" t="s">
        <v>30</v>
      </c>
      <c r="J285" s="12" t="s">
        <v>69</v>
      </c>
      <c r="K285" s="13">
        <v>947502.5</v>
      </c>
      <c r="L285" s="13">
        <v>942829.02983999997</v>
      </c>
      <c r="M285" s="13">
        <v>1389537</v>
      </c>
      <c r="N285" s="13">
        <v>2172258.7000000002</v>
      </c>
      <c r="O285" s="13">
        <v>1573297.9999999998</v>
      </c>
      <c r="P285" s="13">
        <v>1040111.2999999999</v>
      </c>
      <c r="Q285" s="13"/>
    </row>
    <row r="286" spans="1:17" x14ac:dyDescent="0.2">
      <c r="A286" s="51"/>
      <c r="B286" s="50"/>
      <c r="C286" s="51"/>
      <c r="D286" s="51"/>
      <c r="E286" s="51"/>
      <c r="F286" s="51"/>
      <c r="G286" s="51"/>
      <c r="H286" s="51"/>
      <c r="I286" s="12" t="s">
        <v>30</v>
      </c>
      <c r="J286" s="12" t="s">
        <v>72</v>
      </c>
      <c r="K286" s="13">
        <v>44482.5</v>
      </c>
      <c r="L286" s="13">
        <v>44317.919779999997</v>
      </c>
      <c r="M286" s="13">
        <v>48865.599999999991</v>
      </c>
      <c r="N286" s="13">
        <v>50601.599999999999</v>
      </c>
      <c r="O286" s="13">
        <v>52483.8</v>
      </c>
      <c r="P286" s="13">
        <v>52483.8</v>
      </c>
      <c r="Q286" s="13"/>
    </row>
    <row r="287" spans="1:17" ht="63.75" x14ac:dyDescent="0.2">
      <c r="A287" s="53" t="s">
        <v>472</v>
      </c>
      <c r="B287" s="49" t="s">
        <v>473</v>
      </c>
      <c r="C287" s="7" t="s">
        <v>42</v>
      </c>
      <c r="D287" s="7" t="s">
        <v>474</v>
      </c>
      <c r="E287" s="7" t="s">
        <v>43</v>
      </c>
      <c r="F287" s="7" t="s">
        <v>479</v>
      </c>
      <c r="G287" s="7" t="s">
        <v>56</v>
      </c>
      <c r="H287" s="7" t="s">
        <v>480</v>
      </c>
      <c r="I287" s="52" t="s">
        <v>38</v>
      </c>
      <c r="J287" s="52" t="s">
        <v>38</v>
      </c>
      <c r="K287" s="37">
        <v>3400</v>
      </c>
      <c r="L287" s="37">
        <v>2725.5315400000004</v>
      </c>
      <c r="M287" s="37">
        <v>27863</v>
      </c>
      <c r="N287" s="37">
        <v>126932.80000000002</v>
      </c>
      <c r="O287" s="37">
        <v>42450.100000000006</v>
      </c>
      <c r="P287" s="37">
        <v>42209.2</v>
      </c>
      <c r="Q287" s="37"/>
    </row>
    <row r="288" spans="1:17" ht="89.25" x14ac:dyDescent="0.2">
      <c r="A288" s="53"/>
      <c r="B288" s="49"/>
      <c r="C288" s="10" t="s">
        <v>112</v>
      </c>
      <c r="D288" s="10" t="s">
        <v>475</v>
      </c>
      <c r="E288" s="10" t="s">
        <v>114</v>
      </c>
      <c r="F288" s="10" t="s">
        <v>481</v>
      </c>
      <c r="G288" s="10" t="s">
        <v>88</v>
      </c>
      <c r="H288" s="10" t="s">
        <v>482</v>
      </c>
      <c r="I288" s="52"/>
      <c r="J288" s="52"/>
      <c r="K288" s="37"/>
      <c r="L288" s="37"/>
      <c r="M288" s="37"/>
      <c r="N288" s="37"/>
      <c r="O288" s="37"/>
      <c r="P288" s="37"/>
      <c r="Q288" s="37"/>
    </row>
    <row r="289" spans="1:17" ht="63.75" x14ac:dyDescent="0.2">
      <c r="A289" s="53"/>
      <c r="B289" s="49"/>
      <c r="C289" s="10" t="s">
        <v>476</v>
      </c>
      <c r="D289" s="10" t="s">
        <v>477</v>
      </c>
      <c r="E289" s="10" t="s">
        <v>478</v>
      </c>
      <c r="F289" s="11" t="s">
        <v>483</v>
      </c>
      <c r="G289" s="11" t="s">
        <v>124</v>
      </c>
      <c r="H289" s="11" t="s">
        <v>252</v>
      </c>
      <c r="I289" s="52"/>
      <c r="J289" s="52"/>
      <c r="K289" s="37"/>
      <c r="L289" s="37"/>
      <c r="M289" s="37"/>
      <c r="N289" s="37"/>
      <c r="O289" s="37"/>
      <c r="P289" s="37"/>
      <c r="Q289" s="37"/>
    </row>
    <row r="290" spans="1:17" x14ac:dyDescent="0.2">
      <c r="A290" s="51"/>
      <c r="B290" s="50"/>
      <c r="C290" s="51"/>
      <c r="D290" s="51"/>
      <c r="E290" s="51"/>
      <c r="F290" s="51"/>
      <c r="G290" s="51"/>
      <c r="H290" s="51"/>
      <c r="I290" s="12" t="s">
        <v>70</v>
      </c>
      <c r="J290" s="12" t="s">
        <v>72</v>
      </c>
      <c r="K290" s="13">
        <v>0</v>
      </c>
      <c r="L290" s="13">
        <v>0</v>
      </c>
      <c r="M290" s="13">
        <v>7439.1</v>
      </c>
      <c r="N290" s="13">
        <v>20000</v>
      </c>
      <c r="O290" s="13">
        <v>20000</v>
      </c>
      <c r="P290" s="13">
        <v>19759.099999999999</v>
      </c>
      <c r="Q290" s="13"/>
    </row>
    <row r="291" spans="1:17" x14ac:dyDescent="0.2">
      <c r="A291" s="51"/>
      <c r="B291" s="50"/>
      <c r="C291" s="51"/>
      <c r="D291" s="51"/>
      <c r="E291" s="51"/>
      <c r="F291" s="51"/>
      <c r="G291" s="51"/>
      <c r="H291" s="51"/>
      <c r="I291" s="12" t="s">
        <v>70</v>
      </c>
      <c r="J291" s="12" t="s">
        <v>31</v>
      </c>
      <c r="K291" s="13">
        <v>3400</v>
      </c>
      <c r="L291" s="13">
        <v>2725.5315400000004</v>
      </c>
      <c r="M291" s="13">
        <v>20423.900000000001</v>
      </c>
      <c r="N291" s="13">
        <v>106932.80000000002</v>
      </c>
      <c r="O291" s="13">
        <v>22450.100000000002</v>
      </c>
      <c r="P291" s="13">
        <v>22450.100000000002</v>
      </c>
      <c r="Q291" s="13"/>
    </row>
    <row r="292" spans="1:17" ht="63.75" x14ac:dyDescent="0.2">
      <c r="A292" s="53" t="s">
        <v>484</v>
      </c>
      <c r="B292" s="49" t="s">
        <v>485</v>
      </c>
      <c r="C292" s="7" t="s">
        <v>42</v>
      </c>
      <c r="D292" s="7" t="s">
        <v>486</v>
      </c>
      <c r="E292" s="7" t="s">
        <v>43</v>
      </c>
      <c r="F292" s="56" t="s">
        <v>493</v>
      </c>
      <c r="G292" s="56" t="s">
        <v>494</v>
      </c>
      <c r="H292" s="56" t="s">
        <v>327</v>
      </c>
      <c r="I292" s="52" t="s">
        <v>38</v>
      </c>
      <c r="J292" s="52" t="s">
        <v>38</v>
      </c>
      <c r="K292" s="37">
        <v>249178.99999999997</v>
      </c>
      <c r="L292" s="37">
        <v>249178.56993999999</v>
      </c>
      <c r="M292" s="37">
        <v>357724.5</v>
      </c>
      <c r="N292" s="37">
        <v>351481.3</v>
      </c>
      <c r="O292" s="37">
        <v>308682.5</v>
      </c>
      <c r="P292" s="37">
        <v>308682.5</v>
      </c>
      <c r="Q292" s="37"/>
    </row>
    <row r="293" spans="1:17" ht="25.5" x14ac:dyDescent="0.2">
      <c r="A293" s="53"/>
      <c r="B293" s="49"/>
      <c r="C293" s="10" t="s">
        <v>487</v>
      </c>
      <c r="D293" s="10" t="s">
        <v>488</v>
      </c>
      <c r="E293" s="10" t="s">
        <v>489</v>
      </c>
      <c r="F293" s="56"/>
      <c r="G293" s="56"/>
      <c r="H293" s="56"/>
      <c r="I293" s="52"/>
      <c r="J293" s="52"/>
      <c r="K293" s="37"/>
      <c r="L293" s="37"/>
      <c r="M293" s="37"/>
      <c r="N293" s="37"/>
      <c r="O293" s="37"/>
      <c r="P293" s="37"/>
      <c r="Q293" s="37"/>
    </row>
    <row r="294" spans="1:17" ht="38.25" x14ac:dyDescent="0.2">
      <c r="A294" s="53"/>
      <c r="B294" s="49"/>
      <c r="C294" s="10" t="s">
        <v>90</v>
      </c>
      <c r="D294" s="10" t="s">
        <v>490</v>
      </c>
      <c r="E294" s="10" t="s">
        <v>92</v>
      </c>
      <c r="F294" s="56"/>
      <c r="G294" s="56"/>
      <c r="H294" s="56"/>
      <c r="I294" s="52"/>
      <c r="J294" s="52"/>
      <c r="K294" s="37"/>
      <c r="L294" s="37"/>
      <c r="M294" s="37"/>
      <c r="N294" s="37"/>
      <c r="O294" s="37"/>
      <c r="P294" s="37"/>
      <c r="Q294" s="37"/>
    </row>
    <row r="295" spans="1:17" ht="38.25" x14ac:dyDescent="0.2">
      <c r="A295" s="53"/>
      <c r="B295" s="49"/>
      <c r="C295" s="10" t="s">
        <v>491</v>
      </c>
      <c r="D295" s="10" t="s">
        <v>80</v>
      </c>
      <c r="E295" s="10" t="s">
        <v>492</v>
      </c>
      <c r="F295" s="56"/>
      <c r="G295" s="56"/>
      <c r="H295" s="56"/>
      <c r="I295" s="52"/>
      <c r="J295" s="52"/>
      <c r="K295" s="37"/>
      <c r="L295" s="37"/>
      <c r="M295" s="37"/>
      <c r="N295" s="37"/>
      <c r="O295" s="37"/>
      <c r="P295" s="37"/>
      <c r="Q295" s="37"/>
    </row>
    <row r="296" spans="1:17" x14ac:dyDescent="0.2">
      <c r="A296" s="14"/>
      <c r="B296" s="15"/>
      <c r="C296" s="14"/>
      <c r="D296" s="14"/>
      <c r="E296" s="14"/>
      <c r="F296" s="14"/>
      <c r="G296" s="14"/>
      <c r="H296" s="14"/>
      <c r="I296" s="12" t="s">
        <v>69</v>
      </c>
      <c r="J296" s="12" t="s">
        <v>29</v>
      </c>
      <c r="K296" s="13">
        <v>249178.99999999997</v>
      </c>
      <c r="L296" s="13">
        <v>249178.56993999999</v>
      </c>
      <c r="M296" s="13">
        <v>357724.5</v>
      </c>
      <c r="N296" s="13">
        <v>351481.3</v>
      </c>
      <c r="O296" s="13">
        <v>308682.5</v>
      </c>
      <c r="P296" s="13">
        <v>308682.5</v>
      </c>
      <c r="Q296" s="13"/>
    </row>
    <row r="297" spans="1:17" ht="63.75" x14ac:dyDescent="0.2">
      <c r="A297" s="53" t="s">
        <v>495</v>
      </c>
      <c r="B297" s="49" t="s">
        <v>496</v>
      </c>
      <c r="C297" s="7" t="s">
        <v>42</v>
      </c>
      <c r="D297" s="7" t="s">
        <v>497</v>
      </c>
      <c r="E297" s="7" t="s">
        <v>43</v>
      </c>
      <c r="F297" s="7" t="s">
        <v>499</v>
      </c>
      <c r="G297" s="7" t="s">
        <v>56</v>
      </c>
      <c r="H297" s="7" t="s">
        <v>500</v>
      </c>
      <c r="I297" s="52" t="s">
        <v>38</v>
      </c>
      <c r="J297" s="52" t="s">
        <v>38</v>
      </c>
      <c r="K297" s="37">
        <v>1022064.1</v>
      </c>
      <c r="L297" s="37">
        <v>996063.24414999993</v>
      </c>
      <c r="M297" s="37">
        <v>907587.8</v>
      </c>
      <c r="N297" s="37">
        <v>1369641.4</v>
      </c>
      <c r="O297" s="37">
        <v>1563052.5</v>
      </c>
      <c r="P297" s="37">
        <v>1761347.4000000001</v>
      </c>
      <c r="Q297" s="37"/>
    </row>
    <row r="298" spans="1:17" ht="76.5" x14ac:dyDescent="0.2">
      <c r="A298" s="53"/>
      <c r="B298" s="49"/>
      <c r="C298" s="10" t="s">
        <v>112</v>
      </c>
      <c r="D298" s="10" t="s">
        <v>498</v>
      </c>
      <c r="E298" s="10" t="s">
        <v>114</v>
      </c>
      <c r="F298" s="10" t="s">
        <v>501</v>
      </c>
      <c r="G298" s="10" t="s">
        <v>88</v>
      </c>
      <c r="H298" s="10" t="s">
        <v>353</v>
      </c>
      <c r="I298" s="52"/>
      <c r="J298" s="52"/>
      <c r="K298" s="37"/>
      <c r="L298" s="37"/>
      <c r="M298" s="37"/>
      <c r="N298" s="37"/>
      <c r="O298" s="37"/>
      <c r="P298" s="37"/>
      <c r="Q298" s="37"/>
    </row>
    <row r="299" spans="1:17" x14ac:dyDescent="0.2">
      <c r="A299" s="51"/>
      <c r="B299" s="50"/>
      <c r="C299" s="51"/>
      <c r="D299" s="51"/>
      <c r="E299" s="51"/>
      <c r="F299" s="51"/>
      <c r="G299" s="51"/>
      <c r="H299" s="51"/>
      <c r="I299" s="12" t="s">
        <v>32</v>
      </c>
      <c r="J299" s="12" t="s">
        <v>67</v>
      </c>
      <c r="K299" s="13">
        <v>983270.1</v>
      </c>
      <c r="L299" s="13">
        <v>957270.07510999998</v>
      </c>
      <c r="M299" s="13">
        <v>871104.40000000014</v>
      </c>
      <c r="N299" s="13">
        <v>1335467.8</v>
      </c>
      <c r="O299" s="13">
        <v>1531544.1</v>
      </c>
      <c r="P299" s="13">
        <v>1732504.2</v>
      </c>
      <c r="Q299" s="13"/>
    </row>
    <row r="300" spans="1:17" x14ac:dyDescent="0.2">
      <c r="A300" s="51"/>
      <c r="B300" s="50"/>
      <c r="C300" s="51"/>
      <c r="D300" s="51"/>
      <c r="E300" s="51"/>
      <c r="F300" s="51"/>
      <c r="G300" s="51"/>
      <c r="H300" s="51"/>
      <c r="I300" s="12" t="s">
        <v>32</v>
      </c>
      <c r="J300" s="12" t="s">
        <v>68</v>
      </c>
      <c r="K300" s="13">
        <v>38794</v>
      </c>
      <c r="L300" s="13">
        <v>38793.169040000001</v>
      </c>
      <c r="M300" s="13">
        <v>36483.4</v>
      </c>
      <c r="N300" s="13">
        <v>34173.599999999999</v>
      </c>
      <c r="O300" s="13">
        <v>31508.400000000001</v>
      </c>
      <c r="P300" s="13">
        <v>28843.200000000001</v>
      </c>
      <c r="Q300" s="13"/>
    </row>
    <row r="301" spans="1:17" ht="114.75" x14ac:dyDescent="0.2">
      <c r="A301" s="53" t="s">
        <v>502</v>
      </c>
      <c r="B301" s="49" t="s">
        <v>503</v>
      </c>
      <c r="C301" s="7" t="s">
        <v>42</v>
      </c>
      <c r="D301" s="7" t="s">
        <v>504</v>
      </c>
      <c r="E301" s="7" t="s">
        <v>43</v>
      </c>
      <c r="F301" s="7" t="s">
        <v>506</v>
      </c>
      <c r="G301" s="7" t="s">
        <v>56</v>
      </c>
      <c r="H301" s="7" t="s">
        <v>507</v>
      </c>
      <c r="I301" s="52" t="s">
        <v>38</v>
      </c>
      <c r="J301" s="52" t="s">
        <v>38</v>
      </c>
      <c r="K301" s="37">
        <v>145536.6</v>
      </c>
      <c r="L301" s="37">
        <v>145219.011</v>
      </c>
      <c r="M301" s="37">
        <v>230000</v>
      </c>
      <c r="N301" s="37">
        <v>242967.9</v>
      </c>
      <c r="O301" s="37">
        <v>82031.399999999994</v>
      </c>
      <c r="P301" s="37">
        <v>82031.399999999994</v>
      </c>
      <c r="Q301" s="37"/>
    </row>
    <row r="302" spans="1:17" ht="140.25" x14ac:dyDescent="0.2">
      <c r="A302" s="53"/>
      <c r="B302" s="49"/>
      <c r="C302" s="10" t="s">
        <v>112</v>
      </c>
      <c r="D302" s="10" t="s">
        <v>505</v>
      </c>
      <c r="E302" s="10" t="s">
        <v>114</v>
      </c>
      <c r="F302" s="10" t="s">
        <v>508</v>
      </c>
      <c r="G302" s="10" t="s">
        <v>88</v>
      </c>
      <c r="H302" s="10" t="s">
        <v>509</v>
      </c>
      <c r="I302" s="52"/>
      <c r="J302" s="52"/>
      <c r="K302" s="37"/>
      <c r="L302" s="37"/>
      <c r="M302" s="37"/>
      <c r="N302" s="37"/>
      <c r="O302" s="37"/>
      <c r="P302" s="37"/>
      <c r="Q302" s="37"/>
    </row>
    <row r="303" spans="1:17" x14ac:dyDescent="0.2">
      <c r="A303" s="14"/>
      <c r="B303" s="15"/>
      <c r="C303" s="14"/>
      <c r="D303" s="14"/>
      <c r="E303" s="14"/>
      <c r="F303" s="14"/>
      <c r="G303" s="14"/>
      <c r="H303" s="14"/>
      <c r="I303" s="12" t="s">
        <v>70</v>
      </c>
      <c r="J303" s="12" t="s">
        <v>29</v>
      </c>
      <c r="K303" s="13">
        <v>145536.6</v>
      </c>
      <c r="L303" s="13">
        <v>145219.011</v>
      </c>
      <c r="M303" s="13">
        <v>230000</v>
      </c>
      <c r="N303" s="13">
        <v>242967.9</v>
      </c>
      <c r="O303" s="13">
        <v>82031.399999999994</v>
      </c>
      <c r="P303" s="13">
        <v>82031.399999999994</v>
      </c>
      <c r="Q303" s="13"/>
    </row>
    <row r="304" spans="1:17" ht="63.75" x14ac:dyDescent="0.2">
      <c r="A304" s="53" t="s">
        <v>510</v>
      </c>
      <c r="B304" s="49" t="s">
        <v>511</v>
      </c>
      <c r="C304" s="7" t="s">
        <v>42</v>
      </c>
      <c r="D304" s="7" t="s">
        <v>1428</v>
      </c>
      <c r="E304" s="7" t="s">
        <v>43</v>
      </c>
      <c r="F304" s="7" t="s">
        <v>515</v>
      </c>
      <c r="G304" s="7" t="s">
        <v>56</v>
      </c>
      <c r="H304" s="7" t="s">
        <v>516</v>
      </c>
      <c r="I304" s="52" t="s">
        <v>38</v>
      </c>
      <c r="J304" s="52" t="s">
        <v>38</v>
      </c>
      <c r="K304" s="37">
        <v>447626.50000000006</v>
      </c>
      <c r="L304" s="37">
        <v>447623.01416000002</v>
      </c>
      <c r="M304" s="37">
        <v>487678.4</v>
      </c>
      <c r="N304" s="37">
        <v>580275.00000000012</v>
      </c>
      <c r="O304" s="37">
        <v>602455.40000000026</v>
      </c>
      <c r="P304" s="37">
        <v>583937.00000000023</v>
      </c>
      <c r="Q304" s="37"/>
    </row>
    <row r="305" spans="1:17" ht="38.25" x14ac:dyDescent="0.2">
      <c r="A305" s="53"/>
      <c r="B305" s="49"/>
      <c r="C305" s="10" t="s">
        <v>512</v>
      </c>
      <c r="D305" s="10" t="s">
        <v>513</v>
      </c>
      <c r="E305" s="10" t="s">
        <v>514</v>
      </c>
      <c r="F305" s="10" t="s">
        <v>120</v>
      </c>
      <c r="G305" s="10" t="s">
        <v>88</v>
      </c>
      <c r="H305" s="10" t="s">
        <v>122</v>
      </c>
      <c r="I305" s="52"/>
      <c r="J305" s="52"/>
      <c r="K305" s="37"/>
      <c r="L305" s="37"/>
      <c r="M305" s="37"/>
      <c r="N305" s="37"/>
      <c r="O305" s="37"/>
      <c r="P305" s="37"/>
      <c r="Q305" s="37"/>
    </row>
    <row r="306" spans="1:17" ht="76.5" x14ac:dyDescent="0.2">
      <c r="A306" s="53"/>
      <c r="B306" s="49"/>
      <c r="C306" s="10" t="s">
        <v>90</v>
      </c>
      <c r="D306" s="10" t="s">
        <v>1427</v>
      </c>
      <c r="E306" s="10" t="s">
        <v>92</v>
      </c>
      <c r="F306" s="10" t="s">
        <v>517</v>
      </c>
      <c r="G306" s="10" t="s">
        <v>124</v>
      </c>
      <c r="H306" s="10" t="s">
        <v>518</v>
      </c>
      <c r="I306" s="52"/>
      <c r="J306" s="52"/>
      <c r="K306" s="37"/>
      <c r="L306" s="37"/>
      <c r="M306" s="37"/>
      <c r="N306" s="37"/>
      <c r="O306" s="37"/>
      <c r="P306" s="37"/>
      <c r="Q306" s="37"/>
    </row>
    <row r="307" spans="1:17" ht="63.75" x14ac:dyDescent="0.2">
      <c r="A307" s="53"/>
      <c r="B307" s="49"/>
      <c r="C307" s="11" t="s">
        <v>317</v>
      </c>
      <c r="D307" s="11" t="s">
        <v>318</v>
      </c>
      <c r="E307" s="11" t="s">
        <v>319</v>
      </c>
      <c r="F307" s="10" t="s">
        <v>519</v>
      </c>
      <c r="G307" s="10" t="s">
        <v>80</v>
      </c>
      <c r="H307" s="10" t="s">
        <v>520</v>
      </c>
      <c r="I307" s="52"/>
      <c r="J307" s="52"/>
      <c r="K307" s="37"/>
      <c r="L307" s="37"/>
      <c r="M307" s="37"/>
      <c r="N307" s="37"/>
      <c r="O307" s="37"/>
      <c r="P307" s="37"/>
      <c r="Q307" s="37"/>
    </row>
    <row r="308" spans="1:17" x14ac:dyDescent="0.2">
      <c r="A308" s="14"/>
      <c r="B308" s="15"/>
      <c r="C308" s="14"/>
      <c r="D308" s="14"/>
      <c r="E308" s="14"/>
      <c r="F308" s="14"/>
      <c r="G308" s="14"/>
      <c r="H308" s="14"/>
      <c r="I308" s="12" t="s">
        <v>67</v>
      </c>
      <c r="J308" s="12" t="s">
        <v>72</v>
      </c>
      <c r="K308" s="13">
        <v>447626.50000000006</v>
      </c>
      <c r="L308" s="13">
        <v>447623.01416000002</v>
      </c>
      <c r="M308" s="13">
        <v>487678.4</v>
      </c>
      <c r="N308" s="13">
        <v>580275.00000000012</v>
      </c>
      <c r="O308" s="13">
        <v>602455.40000000026</v>
      </c>
      <c r="P308" s="13">
        <v>583937.00000000023</v>
      </c>
      <c r="Q308" s="13"/>
    </row>
    <row r="309" spans="1:17" ht="63.75" x14ac:dyDescent="0.2">
      <c r="A309" s="53" t="s">
        <v>521</v>
      </c>
      <c r="B309" s="49" t="s">
        <v>522</v>
      </c>
      <c r="C309" s="7" t="s">
        <v>42</v>
      </c>
      <c r="D309" s="7" t="s">
        <v>523</v>
      </c>
      <c r="E309" s="7" t="s">
        <v>43</v>
      </c>
      <c r="F309" s="7" t="s">
        <v>528</v>
      </c>
      <c r="G309" s="7" t="s">
        <v>529</v>
      </c>
      <c r="H309" s="7" t="s">
        <v>530</v>
      </c>
      <c r="I309" s="52" t="s">
        <v>38</v>
      </c>
      <c r="J309" s="52" t="s">
        <v>38</v>
      </c>
      <c r="K309" s="37">
        <v>26482</v>
      </c>
      <c r="L309" s="37">
        <v>25896.394830000001</v>
      </c>
      <c r="M309" s="37">
        <v>27899.800000000003</v>
      </c>
      <c r="N309" s="37">
        <v>30087.100000000002</v>
      </c>
      <c r="O309" s="37">
        <v>30087.100000000002</v>
      </c>
      <c r="P309" s="37">
        <v>30087.100000000002</v>
      </c>
      <c r="Q309" s="37"/>
    </row>
    <row r="310" spans="1:17" ht="102" x14ac:dyDescent="0.2">
      <c r="A310" s="53"/>
      <c r="B310" s="49"/>
      <c r="C310" s="10" t="s">
        <v>524</v>
      </c>
      <c r="D310" s="10" t="s">
        <v>525</v>
      </c>
      <c r="E310" s="10" t="s">
        <v>526</v>
      </c>
      <c r="F310" s="10" t="s">
        <v>531</v>
      </c>
      <c r="G310" s="10" t="s">
        <v>532</v>
      </c>
      <c r="H310" s="10" t="s">
        <v>533</v>
      </c>
      <c r="I310" s="52"/>
      <c r="J310" s="52"/>
      <c r="K310" s="37"/>
      <c r="L310" s="37"/>
      <c r="M310" s="37"/>
      <c r="N310" s="37"/>
      <c r="O310" s="37"/>
      <c r="P310" s="37"/>
      <c r="Q310" s="37"/>
    </row>
    <row r="311" spans="1:17" ht="38.25" x14ac:dyDescent="0.2">
      <c r="A311" s="53"/>
      <c r="B311" s="49"/>
      <c r="C311" s="10" t="s">
        <v>90</v>
      </c>
      <c r="D311" s="10" t="s">
        <v>527</v>
      </c>
      <c r="E311" s="10" t="s">
        <v>92</v>
      </c>
      <c r="F311" s="10"/>
      <c r="G311" s="10"/>
      <c r="H311" s="10"/>
      <c r="I311" s="52"/>
      <c r="J311" s="52"/>
      <c r="K311" s="37"/>
      <c r="L311" s="37"/>
      <c r="M311" s="37"/>
      <c r="N311" s="37"/>
      <c r="O311" s="37"/>
      <c r="P311" s="37"/>
      <c r="Q311" s="37"/>
    </row>
    <row r="312" spans="1:17" x14ac:dyDescent="0.2">
      <c r="A312" s="14"/>
      <c r="B312" s="15"/>
      <c r="C312" s="14"/>
      <c r="D312" s="14"/>
      <c r="E312" s="14"/>
      <c r="F312" s="14"/>
      <c r="G312" s="14"/>
      <c r="H312" s="14"/>
      <c r="I312" s="12" t="s">
        <v>29</v>
      </c>
      <c r="J312" s="12" t="s">
        <v>69</v>
      </c>
      <c r="K312" s="13">
        <v>26482</v>
      </c>
      <c r="L312" s="13">
        <v>25896.394830000001</v>
      </c>
      <c r="M312" s="13">
        <v>27899.800000000003</v>
      </c>
      <c r="N312" s="13">
        <v>30087.100000000002</v>
      </c>
      <c r="O312" s="13">
        <v>30087.100000000002</v>
      </c>
      <c r="P312" s="13">
        <v>30087.100000000002</v>
      </c>
      <c r="Q312" s="13"/>
    </row>
    <row r="313" spans="1:17" ht="63.75" x14ac:dyDescent="0.2">
      <c r="A313" s="53" t="s">
        <v>535</v>
      </c>
      <c r="B313" s="49" t="s">
        <v>536</v>
      </c>
      <c r="C313" s="7" t="s">
        <v>42</v>
      </c>
      <c r="D313" s="7" t="s">
        <v>1429</v>
      </c>
      <c r="E313" s="7" t="s">
        <v>43</v>
      </c>
      <c r="F313" s="7" t="s">
        <v>320</v>
      </c>
      <c r="G313" s="7" t="s">
        <v>56</v>
      </c>
      <c r="H313" s="7" t="s">
        <v>321</v>
      </c>
      <c r="I313" s="52" t="s">
        <v>38</v>
      </c>
      <c r="J313" s="52" t="s">
        <v>38</v>
      </c>
      <c r="K313" s="37">
        <v>318978.90000000002</v>
      </c>
      <c r="L313" s="37">
        <v>316801.63816999999</v>
      </c>
      <c r="M313" s="37">
        <v>57512.499999999993</v>
      </c>
      <c r="N313" s="37">
        <v>95741.8</v>
      </c>
      <c r="O313" s="37">
        <v>85255.7</v>
      </c>
      <c r="P313" s="37">
        <v>85255.7</v>
      </c>
      <c r="Q313" s="37"/>
    </row>
    <row r="314" spans="1:17" ht="51" x14ac:dyDescent="0.2">
      <c r="A314" s="53"/>
      <c r="B314" s="49"/>
      <c r="C314" s="10" t="s">
        <v>112</v>
      </c>
      <c r="D314" s="10" t="s">
        <v>537</v>
      </c>
      <c r="E314" s="10" t="s">
        <v>114</v>
      </c>
      <c r="F314" s="10" t="s">
        <v>1430</v>
      </c>
      <c r="G314" s="10" t="s">
        <v>88</v>
      </c>
      <c r="H314" s="10" t="s">
        <v>540</v>
      </c>
      <c r="I314" s="52"/>
      <c r="J314" s="52"/>
      <c r="K314" s="37"/>
      <c r="L314" s="37"/>
      <c r="M314" s="37"/>
      <c r="N314" s="37"/>
      <c r="O314" s="37"/>
      <c r="P314" s="37"/>
      <c r="Q314" s="37"/>
    </row>
    <row r="315" spans="1:17" ht="63.75" x14ac:dyDescent="0.2">
      <c r="A315" s="53"/>
      <c r="B315" s="49"/>
      <c r="C315" s="11" t="s">
        <v>538</v>
      </c>
      <c r="D315" s="11" t="s">
        <v>124</v>
      </c>
      <c r="E315" s="11" t="s">
        <v>539</v>
      </c>
      <c r="F315" s="11" t="s">
        <v>997</v>
      </c>
      <c r="G315" s="11" t="s">
        <v>124</v>
      </c>
      <c r="H315" s="11" t="s">
        <v>998</v>
      </c>
      <c r="I315" s="52"/>
      <c r="J315" s="52"/>
      <c r="K315" s="37"/>
      <c r="L315" s="37"/>
      <c r="M315" s="37"/>
      <c r="N315" s="37"/>
      <c r="O315" s="37"/>
      <c r="P315" s="37"/>
      <c r="Q315" s="37"/>
    </row>
    <row r="316" spans="1:17" x14ac:dyDescent="0.2">
      <c r="A316" s="14"/>
      <c r="B316" s="15"/>
      <c r="C316" s="14"/>
      <c r="D316" s="14"/>
      <c r="E316" s="14"/>
      <c r="F316" s="14"/>
      <c r="G316" s="14"/>
      <c r="H316" s="14"/>
      <c r="I316" s="12" t="s">
        <v>70</v>
      </c>
      <c r="J316" s="12" t="s">
        <v>31</v>
      </c>
      <c r="K316" s="13">
        <v>318978.90000000002</v>
      </c>
      <c r="L316" s="13">
        <v>316801.63816999999</v>
      </c>
      <c r="M316" s="13">
        <v>57512.499999999993</v>
      </c>
      <c r="N316" s="13">
        <v>95741.8</v>
      </c>
      <c r="O316" s="13">
        <v>85255.7</v>
      </c>
      <c r="P316" s="13">
        <v>85255.7</v>
      </c>
      <c r="Q316" s="13"/>
    </row>
    <row r="317" spans="1:17" ht="63.75" x14ac:dyDescent="0.2">
      <c r="A317" s="53" t="s">
        <v>542</v>
      </c>
      <c r="B317" s="49" t="s">
        <v>543</v>
      </c>
      <c r="C317" s="16" t="s">
        <v>42</v>
      </c>
      <c r="D317" s="16" t="s">
        <v>1431</v>
      </c>
      <c r="E317" s="16" t="s">
        <v>43</v>
      </c>
      <c r="F317" s="7" t="s">
        <v>544</v>
      </c>
      <c r="G317" s="7" t="s">
        <v>545</v>
      </c>
      <c r="H317" s="7" t="s">
        <v>546</v>
      </c>
      <c r="I317" s="52" t="s">
        <v>38</v>
      </c>
      <c r="J317" s="52" t="s">
        <v>38</v>
      </c>
      <c r="K317" s="37">
        <v>0</v>
      </c>
      <c r="L317" s="37">
        <v>0</v>
      </c>
      <c r="M317" s="37">
        <v>4000</v>
      </c>
      <c r="N317" s="37">
        <v>0</v>
      </c>
      <c r="O317" s="37">
        <v>0</v>
      </c>
      <c r="P317" s="37">
        <v>0</v>
      </c>
      <c r="Q317" s="37"/>
    </row>
    <row r="318" spans="1:17" ht="89.25" x14ac:dyDescent="0.2">
      <c r="A318" s="53"/>
      <c r="B318" s="49"/>
      <c r="C318" s="11" t="s">
        <v>112</v>
      </c>
      <c r="D318" s="11" t="s">
        <v>1432</v>
      </c>
      <c r="E318" s="11" t="s">
        <v>114</v>
      </c>
      <c r="F318" s="11" t="s">
        <v>1436</v>
      </c>
      <c r="G318" s="11" t="s">
        <v>88</v>
      </c>
      <c r="H318" s="11" t="s">
        <v>1437</v>
      </c>
      <c r="I318" s="52"/>
      <c r="J318" s="52"/>
      <c r="K318" s="37"/>
      <c r="L318" s="37"/>
      <c r="M318" s="37"/>
      <c r="N318" s="37"/>
      <c r="O318" s="37"/>
      <c r="P318" s="37"/>
      <c r="Q318" s="37"/>
    </row>
    <row r="319" spans="1:17" ht="76.5" x14ac:dyDescent="0.2">
      <c r="A319" s="53"/>
      <c r="B319" s="49"/>
      <c r="C319" s="32" t="s">
        <v>1433</v>
      </c>
      <c r="D319" s="11" t="s">
        <v>1434</v>
      </c>
      <c r="E319" s="11" t="s">
        <v>1435</v>
      </c>
      <c r="F319" s="10"/>
      <c r="G319" s="10"/>
      <c r="H319" s="10"/>
      <c r="I319" s="52"/>
      <c r="J319" s="52"/>
      <c r="K319" s="37"/>
      <c r="L319" s="37"/>
      <c r="M319" s="37"/>
      <c r="N319" s="37"/>
      <c r="O319" s="37"/>
      <c r="P319" s="37"/>
      <c r="Q319" s="37"/>
    </row>
    <row r="320" spans="1:17" x14ac:dyDescent="0.2">
      <c r="A320" s="14"/>
      <c r="B320" s="15"/>
      <c r="C320" s="14"/>
      <c r="D320" s="14"/>
      <c r="E320" s="14"/>
      <c r="F320" s="14"/>
      <c r="G320" s="14"/>
      <c r="H320" s="14"/>
      <c r="I320" s="12" t="s">
        <v>72</v>
      </c>
      <c r="J320" s="12" t="s">
        <v>67</v>
      </c>
      <c r="K320" s="13">
        <v>0</v>
      </c>
      <c r="L320" s="13">
        <v>0</v>
      </c>
      <c r="M320" s="13">
        <v>4000</v>
      </c>
      <c r="N320" s="13">
        <v>0</v>
      </c>
      <c r="O320" s="13">
        <v>0</v>
      </c>
      <c r="P320" s="13">
        <v>0</v>
      </c>
      <c r="Q320" s="13"/>
    </row>
    <row r="321" spans="1:17" ht="63.75" x14ac:dyDescent="0.2">
      <c r="A321" s="53" t="s">
        <v>547</v>
      </c>
      <c r="B321" s="49" t="s">
        <v>548</v>
      </c>
      <c r="C321" s="7" t="s">
        <v>42</v>
      </c>
      <c r="D321" s="7" t="s">
        <v>549</v>
      </c>
      <c r="E321" s="7" t="s">
        <v>43</v>
      </c>
      <c r="F321" s="7" t="s">
        <v>551</v>
      </c>
      <c r="G321" s="7" t="s">
        <v>56</v>
      </c>
      <c r="H321" s="7" t="s">
        <v>552</v>
      </c>
      <c r="I321" s="52" t="s">
        <v>38</v>
      </c>
      <c r="J321" s="52" t="s">
        <v>38</v>
      </c>
      <c r="K321" s="37">
        <v>34871.199999999997</v>
      </c>
      <c r="L321" s="37">
        <v>34823.91302</v>
      </c>
      <c r="M321" s="37">
        <v>34686.699999999997</v>
      </c>
      <c r="N321" s="37">
        <v>39461.700000000004</v>
      </c>
      <c r="O321" s="37">
        <v>40376.000000000007</v>
      </c>
      <c r="P321" s="37">
        <v>40376.000000000007</v>
      </c>
      <c r="Q321" s="37"/>
    </row>
    <row r="322" spans="1:17" ht="51" x14ac:dyDescent="0.2">
      <c r="A322" s="53"/>
      <c r="B322" s="49"/>
      <c r="C322" s="10" t="s">
        <v>112</v>
      </c>
      <c r="D322" s="10" t="s">
        <v>550</v>
      </c>
      <c r="E322" s="10" t="s">
        <v>114</v>
      </c>
      <c r="F322" s="10" t="s">
        <v>553</v>
      </c>
      <c r="G322" s="10" t="s">
        <v>88</v>
      </c>
      <c r="H322" s="10" t="s">
        <v>554</v>
      </c>
      <c r="I322" s="52"/>
      <c r="J322" s="52"/>
      <c r="K322" s="37"/>
      <c r="L322" s="37"/>
      <c r="M322" s="37"/>
      <c r="N322" s="37"/>
      <c r="O322" s="37"/>
      <c r="P322" s="37"/>
      <c r="Q322" s="37"/>
    </row>
    <row r="323" spans="1:17" ht="63.75" x14ac:dyDescent="0.2">
      <c r="A323" s="53"/>
      <c r="B323" s="49"/>
      <c r="C323" s="10" t="s">
        <v>538</v>
      </c>
      <c r="D323" s="10" t="s">
        <v>163</v>
      </c>
      <c r="E323" s="10" t="s">
        <v>539</v>
      </c>
      <c r="F323" s="10" t="s">
        <v>555</v>
      </c>
      <c r="G323" s="10" t="s">
        <v>124</v>
      </c>
      <c r="H323" s="10" t="s">
        <v>556</v>
      </c>
      <c r="I323" s="52"/>
      <c r="J323" s="52"/>
      <c r="K323" s="37"/>
      <c r="L323" s="37"/>
      <c r="M323" s="37"/>
      <c r="N323" s="37"/>
      <c r="O323" s="37"/>
      <c r="P323" s="37"/>
      <c r="Q323" s="37"/>
    </row>
    <row r="324" spans="1:17" x14ac:dyDescent="0.2">
      <c r="A324" s="14"/>
      <c r="B324" s="15"/>
      <c r="C324" s="14"/>
      <c r="D324" s="14"/>
      <c r="E324" s="14"/>
      <c r="F324" s="14"/>
      <c r="G324" s="14"/>
      <c r="H324" s="14"/>
      <c r="I324" s="12" t="s">
        <v>70</v>
      </c>
      <c r="J324" s="12" t="s">
        <v>31</v>
      </c>
      <c r="K324" s="13">
        <v>34871.199999999997</v>
      </c>
      <c r="L324" s="13">
        <v>34823.91302</v>
      </c>
      <c r="M324" s="13">
        <v>34686.699999999997</v>
      </c>
      <c r="N324" s="13">
        <v>39461.700000000004</v>
      </c>
      <c r="O324" s="13">
        <v>40376.000000000007</v>
      </c>
      <c r="P324" s="13">
        <v>40376.000000000007</v>
      </c>
      <c r="Q324" s="13"/>
    </row>
    <row r="325" spans="1:17" ht="63.75" x14ac:dyDescent="0.2">
      <c r="A325" s="53" t="s">
        <v>557</v>
      </c>
      <c r="B325" s="49" t="s">
        <v>558</v>
      </c>
      <c r="C325" s="7" t="s">
        <v>42</v>
      </c>
      <c r="D325" s="7" t="s">
        <v>559</v>
      </c>
      <c r="E325" s="7" t="s">
        <v>43</v>
      </c>
      <c r="F325" s="7" t="s">
        <v>563</v>
      </c>
      <c r="G325" s="7" t="s">
        <v>272</v>
      </c>
      <c r="H325" s="7" t="s">
        <v>564</v>
      </c>
      <c r="I325" s="52" t="s">
        <v>38</v>
      </c>
      <c r="J325" s="52" t="s">
        <v>38</v>
      </c>
      <c r="K325" s="37">
        <v>8247.2999999999993</v>
      </c>
      <c r="L325" s="37">
        <v>8139.2920000000004</v>
      </c>
      <c r="M325" s="37">
        <v>10184.9</v>
      </c>
      <c r="N325" s="37">
        <v>9916.1999999999989</v>
      </c>
      <c r="O325" s="37">
        <v>9916.1999999999989</v>
      </c>
      <c r="P325" s="37">
        <v>9916.1999999999989</v>
      </c>
      <c r="Q325" s="37"/>
    </row>
    <row r="326" spans="1:17" ht="165.75" x14ac:dyDescent="0.2">
      <c r="A326" s="53"/>
      <c r="B326" s="49"/>
      <c r="C326" s="10" t="s">
        <v>112</v>
      </c>
      <c r="D326" s="10" t="s">
        <v>560</v>
      </c>
      <c r="E326" s="10" t="s">
        <v>114</v>
      </c>
      <c r="F326" s="10" t="s">
        <v>565</v>
      </c>
      <c r="G326" s="10" t="s">
        <v>88</v>
      </c>
      <c r="H326" s="10" t="s">
        <v>566</v>
      </c>
      <c r="I326" s="52"/>
      <c r="J326" s="52"/>
      <c r="K326" s="37"/>
      <c r="L326" s="37"/>
      <c r="M326" s="37"/>
      <c r="N326" s="37"/>
      <c r="O326" s="37"/>
      <c r="P326" s="37"/>
      <c r="Q326" s="37"/>
    </row>
    <row r="327" spans="1:17" ht="25.5" x14ac:dyDescent="0.2">
      <c r="A327" s="53"/>
      <c r="B327" s="49"/>
      <c r="C327" s="11" t="s">
        <v>561</v>
      </c>
      <c r="D327" s="11" t="s">
        <v>157</v>
      </c>
      <c r="E327" s="11" t="s">
        <v>562</v>
      </c>
      <c r="F327" s="10"/>
      <c r="G327" s="10"/>
      <c r="H327" s="10"/>
      <c r="I327" s="52"/>
      <c r="J327" s="52"/>
      <c r="K327" s="37"/>
      <c r="L327" s="37"/>
      <c r="M327" s="37"/>
      <c r="N327" s="37"/>
      <c r="O327" s="37"/>
      <c r="P327" s="37"/>
      <c r="Q327" s="37"/>
    </row>
    <row r="328" spans="1:17" x14ac:dyDescent="0.2">
      <c r="A328" s="14"/>
      <c r="B328" s="15"/>
      <c r="C328" s="14"/>
      <c r="D328" s="14"/>
      <c r="E328" s="14"/>
      <c r="F328" s="14"/>
      <c r="G328" s="14"/>
      <c r="H328" s="14"/>
      <c r="I328" s="12" t="s">
        <v>70</v>
      </c>
      <c r="J328" s="12" t="s">
        <v>70</v>
      </c>
      <c r="K328" s="13">
        <v>8247.2999999999993</v>
      </c>
      <c r="L328" s="13">
        <v>8139.2920000000004</v>
      </c>
      <c r="M328" s="13">
        <v>10184.9</v>
      </c>
      <c r="N328" s="13">
        <v>9916.1999999999989</v>
      </c>
      <c r="O328" s="13">
        <v>9916.1999999999989</v>
      </c>
      <c r="P328" s="13">
        <v>9916.1999999999989</v>
      </c>
      <c r="Q328" s="13"/>
    </row>
    <row r="329" spans="1:17" ht="63.75" x14ac:dyDescent="0.2">
      <c r="A329" s="53" t="s">
        <v>567</v>
      </c>
      <c r="B329" s="49" t="s">
        <v>568</v>
      </c>
      <c r="C329" s="16" t="s">
        <v>42</v>
      </c>
      <c r="D329" s="16" t="s">
        <v>1438</v>
      </c>
      <c r="E329" s="16" t="s">
        <v>43</v>
      </c>
      <c r="F329" s="7" t="s">
        <v>571</v>
      </c>
      <c r="G329" s="7" t="s">
        <v>56</v>
      </c>
      <c r="H329" s="7" t="s">
        <v>572</v>
      </c>
      <c r="I329" s="52" t="s">
        <v>38</v>
      </c>
      <c r="J329" s="52" t="s">
        <v>38</v>
      </c>
      <c r="K329" s="37">
        <v>427</v>
      </c>
      <c r="L329" s="37">
        <v>426.99949000000004</v>
      </c>
      <c r="M329" s="37">
        <v>478</v>
      </c>
      <c r="N329" s="37">
        <v>1195</v>
      </c>
      <c r="O329" s="37">
        <v>1195</v>
      </c>
      <c r="P329" s="37">
        <v>1195</v>
      </c>
      <c r="Q329" s="37"/>
    </row>
    <row r="330" spans="1:17" ht="63.75" x14ac:dyDescent="0.2">
      <c r="A330" s="53"/>
      <c r="B330" s="49"/>
      <c r="C330" s="11" t="s">
        <v>112</v>
      </c>
      <c r="D330" s="11" t="s">
        <v>1439</v>
      </c>
      <c r="E330" s="11" t="s">
        <v>114</v>
      </c>
      <c r="F330" s="10" t="s">
        <v>573</v>
      </c>
      <c r="G330" s="10" t="s">
        <v>88</v>
      </c>
      <c r="H330" s="10" t="s">
        <v>353</v>
      </c>
      <c r="I330" s="52"/>
      <c r="J330" s="52"/>
      <c r="K330" s="37"/>
      <c r="L330" s="37"/>
      <c r="M330" s="37"/>
      <c r="N330" s="37"/>
      <c r="O330" s="37"/>
      <c r="P330" s="37"/>
      <c r="Q330" s="37"/>
    </row>
    <row r="331" spans="1:17" x14ac:dyDescent="0.2">
      <c r="A331" s="14"/>
      <c r="B331" s="15"/>
      <c r="C331" s="14"/>
      <c r="D331" s="14"/>
      <c r="E331" s="14"/>
      <c r="F331" s="14"/>
      <c r="G331" s="14"/>
      <c r="H331" s="14"/>
      <c r="I331" s="12" t="s">
        <v>70</v>
      </c>
      <c r="J331" s="12" t="s">
        <v>67</v>
      </c>
      <c r="K331" s="13">
        <v>427</v>
      </c>
      <c r="L331" s="13">
        <v>426.99949000000004</v>
      </c>
      <c r="M331" s="13">
        <v>478</v>
      </c>
      <c r="N331" s="13">
        <v>1195</v>
      </c>
      <c r="O331" s="13">
        <v>1195</v>
      </c>
      <c r="P331" s="13">
        <v>1195</v>
      </c>
      <c r="Q331" s="13"/>
    </row>
    <row r="332" spans="1:17" ht="63.75" x14ac:dyDescent="0.2">
      <c r="A332" s="53" t="s">
        <v>574</v>
      </c>
      <c r="B332" s="49" t="s">
        <v>575</v>
      </c>
      <c r="C332" s="16" t="s">
        <v>42</v>
      </c>
      <c r="D332" s="16" t="s">
        <v>1440</v>
      </c>
      <c r="E332" s="16" t="s">
        <v>43</v>
      </c>
      <c r="F332" s="7" t="s">
        <v>258</v>
      </c>
      <c r="G332" s="7" t="s">
        <v>56</v>
      </c>
      <c r="H332" s="7" t="s">
        <v>259</v>
      </c>
      <c r="I332" s="52" t="s">
        <v>38</v>
      </c>
      <c r="J332" s="52" t="s">
        <v>38</v>
      </c>
      <c r="K332" s="37">
        <v>218076.40000000005</v>
      </c>
      <c r="L332" s="37">
        <v>218039.15127</v>
      </c>
      <c r="M332" s="37">
        <v>339927</v>
      </c>
      <c r="N332" s="37">
        <v>424564.10000000003</v>
      </c>
      <c r="O332" s="37">
        <v>236333.40000000002</v>
      </c>
      <c r="P332" s="37">
        <v>236333.40000000002</v>
      </c>
      <c r="Q332" s="37"/>
    </row>
    <row r="333" spans="1:17" ht="76.5" x14ac:dyDescent="0.2">
      <c r="A333" s="53"/>
      <c r="B333" s="49"/>
      <c r="C333" s="11" t="s">
        <v>112</v>
      </c>
      <c r="D333" s="11" t="s">
        <v>1441</v>
      </c>
      <c r="E333" s="11" t="s">
        <v>114</v>
      </c>
      <c r="F333" s="10" t="s">
        <v>578</v>
      </c>
      <c r="G333" s="10" t="s">
        <v>88</v>
      </c>
      <c r="H333" s="10" t="s">
        <v>1530</v>
      </c>
      <c r="I333" s="52"/>
      <c r="J333" s="52"/>
      <c r="K333" s="37"/>
      <c r="L333" s="37"/>
      <c r="M333" s="37"/>
      <c r="N333" s="37"/>
      <c r="O333" s="37"/>
      <c r="P333" s="37"/>
      <c r="Q333" s="37"/>
    </row>
    <row r="334" spans="1:17" ht="89.25" x14ac:dyDescent="0.2">
      <c r="A334" s="53"/>
      <c r="B334" s="49"/>
      <c r="C334" s="11" t="s">
        <v>576</v>
      </c>
      <c r="D334" s="11" t="s">
        <v>435</v>
      </c>
      <c r="E334" s="11" t="s">
        <v>577</v>
      </c>
      <c r="F334" s="10" t="s">
        <v>1442</v>
      </c>
      <c r="G334" s="10" t="s">
        <v>64</v>
      </c>
      <c r="H334" s="10" t="s">
        <v>579</v>
      </c>
      <c r="I334" s="52"/>
      <c r="J334" s="52"/>
      <c r="K334" s="37"/>
      <c r="L334" s="37"/>
      <c r="M334" s="37"/>
      <c r="N334" s="37"/>
      <c r="O334" s="37"/>
      <c r="P334" s="37"/>
      <c r="Q334" s="37"/>
    </row>
    <row r="335" spans="1:17" ht="51" x14ac:dyDescent="0.2">
      <c r="A335" s="53"/>
      <c r="B335" s="49"/>
      <c r="C335" s="11"/>
      <c r="D335" s="11"/>
      <c r="E335" s="11"/>
      <c r="F335" s="10" t="s">
        <v>1443</v>
      </c>
      <c r="G335" s="10" t="s">
        <v>580</v>
      </c>
      <c r="H335" s="10" t="s">
        <v>581</v>
      </c>
      <c r="I335" s="52"/>
      <c r="J335" s="52"/>
      <c r="K335" s="37"/>
      <c r="L335" s="37"/>
      <c r="M335" s="37"/>
      <c r="N335" s="37"/>
      <c r="O335" s="37"/>
      <c r="P335" s="37"/>
      <c r="Q335" s="37"/>
    </row>
    <row r="336" spans="1:17" x14ac:dyDescent="0.2">
      <c r="A336" s="51"/>
      <c r="B336" s="50"/>
      <c r="C336" s="51"/>
      <c r="D336" s="51"/>
      <c r="E336" s="51"/>
      <c r="F336" s="51"/>
      <c r="G336" s="51"/>
      <c r="H336" s="51"/>
      <c r="I336" s="12" t="s">
        <v>69</v>
      </c>
      <c r="J336" s="12" t="s">
        <v>29</v>
      </c>
      <c r="K336" s="13">
        <v>215674.80000000002</v>
      </c>
      <c r="L336" s="13">
        <v>215658.45924000003</v>
      </c>
      <c r="M336" s="13">
        <v>337537</v>
      </c>
      <c r="N336" s="13">
        <v>422174.10000000009</v>
      </c>
      <c r="O336" s="13">
        <v>233943.40000000002</v>
      </c>
      <c r="P336" s="13">
        <v>233943.40000000002</v>
      </c>
      <c r="Q336" s="13"/>
    </row>
    <row r="337" spans="1:17" x14ac:dyDescent="0.2">
      <c r="A337" s="51"/>
      <c r="B337" s="50"/>
      <c r="C337" s="51"/>
      <c r="D337" s="51"/>
      <c r="E337" s="51"/>
      <c r="F337" s="51"/>
      <c r="G337" s="51"/>
      <c r="H337" s="51"/>
      <c r="I337" s="12" t="s">
        <v>74</v>
      </c>
      <c r="J337" s="12" t="s">
        <v>74</v>
      </c>
      <c r="K337" s="13">
        <v>2401.5999999999995</v>
      </c>
      <c r="L337" s="13">
        <v>2380.6920299999992</v>
      </c>
      <c r="M337" s="13">
        <v>2390</v>
      </c>
      <c r="N337" s="13">
        <v>2390</v>
      </c>
      <c r="O337" s="13">
        <v>2390</v>
      </c>
      <c r="P337" s="13">
        <v>2390</v>
      </c>
      <c r="Q337" s="13"/>
    </row>
    <row r="338" spans="1:17" ht="89.25" x14ac:dyDescent="0.2">
      <c r="A338" s="53" t="s">
        <v>582</v>
      </c>
      <c r="B338" s="49" t="s">
        <v>583</v>
      </c>
      <c r="C338" s="7" t="s">
        <v>42</v>
      </c>
      <c r="D338" s="7" t="s">
        <v>1444</v>
      </c>
      <c r="E338" s="7" t="s">
        <v>43</v>
      </c>
      <c r="F338" s="7" t="s">
        <v>590</v>
      </c>
      <c r="G338" s="7" t="s">
        <v>56</v>
      </c>
      <c r="H338" s="7" t="s">
        <v>591</v>
      </c>
      <c r="I338" s="52" t="s">
        <v>38</v>
      </c>
      <c r="J338" s="52" t="s">
        <v>38</v>
      </c>
      <c r="K338" s="37">
        <v>3028</v>
      </c>
      <c r="L338" s="37">
        <v>3028</v>
      </c>
      <c r="M338" s="37">
        <v>399564.43400000001</v>
      </c>
      <c r="N338" s="37">
        <v>427219.30000000005</v>
      </c>
      <c r="O338" s="37">
        <v>3100</v>
      </c>
      <c r="P338" s="37">
        <v>0</v>
      </c>
      <c r="Q338" s="37"/>
    </row>
    <row r="339" spans="1:17" ht="89.25" x14ac:dyDescent="0.2">
      <c r="A339" s="53"/>
      <c r="B339" s="49"/>
      <c r="C339" s="10" t="s">
        <v>112</v>
      </c>
      <c r="D339" s="10" t="s">
        <v>584</v>
      </c>
      <c r="E339" s="10" t="s">
        <v>114</v>
      </c>
      <c r="F339" s="10" t="s">
        <v>592</v>
      </c>
      <c r="G339" s="10" t="s">
        <v>88</v>
      </c>
      <c r="H339" s="10" t="s">
        <v>353</v>
      </c>
      <c r="I339" s="52"/>
      <c r="J339" s="52"/>
      <c r="K339" s="37"/>
      <c r="L339" s="37"/>
      <c r="M339" s="37"/>
      <c r="N339" s="37"/>
      <c r="O339" s="37"/>
      <c r="P339" s="37"/>
      <c r="Q339" s="37"/>
    </row>
    <row r="340" spans="1:17" ht="51" x14ac:dyDescent="0.2">
      <c r="A340" s="53"/>
      <c r="B340" s="49"/>
      <c r="C340" s="10" t="s">
        <v>585</v>
      </c>
      <c r="D340" s="10" t="s">
        <v>586</v>
      </c>
      <c r="E340" s="10" t="s">
        <v>587</v>
      </c>
      <c r="F340" s="54" t="s">
        <v>593</v>
      </c>
      <c r="G340" s="54" t="s">
        <v>124</v>
      </c>
      <c r="H340" s="54" t="s">
        <v>594</v>
      </c>
      <c r="I340" s="52"/>
      <c r="J340" s="52"/>
      <c r="K340" s="37"/>
      <c r="L340" s="37"/>
      <c r="M340" s="37"/>
      <c r="N340" s="37"/>
      <c r="O340" s="37"/>
      <c r="P340" s="37"/>
      <c r="Q340" s="37"/>
    </row>
    <row r="341" spans="1:17" ht="63.75" x14ac:dyDescent="0.2">
      <c r="A341" s="53"/>
      <c r="B341" s="49"/>
      <c r="C341" s="10" t="s">
        <v>588</v>
      </c>
      <c r="D341" s="10" t="s">
        <v>80</v>
      </c>
      <c r="E341" s="10" t="s">
        <v>589</v>
      </c>
      <c r="F341" s="54"/>
      <c r="G341" s="54"/>
      <c r="H341" s="54"/>
      <c r="I341" s="52"/>
      <c r="J341" s="52"/>
      <c r="K341" s="37"/>
      <c r="L341" s="37"/>
      <c r="M341" s="37"/>
      <c r="N341" s="37"/>
      <c r="O341" s="37"/>
      <c r="P341" s="37"/>
      <c r="Q341" s="37"/>
    </row>
    <row r="342" spans="1:17" x14ac:dyDescent="0.2">
      <c r="A342" s="51"/>
      <c r="B342" s="50"/>
      <c r="C342" s="51"/>
      <c r="D342" s="51"/>
      <c r="E342" s="51"/>
      <c r="F342" s="51"/>
      <c r="G342" s="51"/>
      <c r="H342" s="51"/>
      <c r="I342" s="12" t="s">
        <v>67</v>
      </c>
      <c r="J342" s="12" t="s">
        <v>32</v>
      </c>
      <c r="K342" s="13">
        <v>0</v>
      </c>
      <c r="L342" s="13">
        <v>0</v>
      </c>
      <c r="M342" s="13">
        <v>396564.43400000001</v>
      </c>
      <c r="N342" s="13">
        <v>424119.30000000005</v>
      </c>
      <c r="O342" s="13">
        <v>0</v>
      </c>
      <c r="P342" s="13">
        <v>0</v>
      </c>
      <c r="Q342" s="13"/>
    </row>
    <row r="343" spans="1:17" x14ac:dyDescent="0.2">
      <c r="A343" s="51"/>
      <c r="B343" s="50"/>
      <c r="C343" s="51"/>
      <c r="D343" s="51"/>
      <c r="E343" s="51"/>
      <c r="F343" s="51"/>
      <c r="G343" s="51"/>
      <c r="H343" s="51"/>
      <c r="I343" s="12" t="s">
        <v>70</v>
      </c>
      <c r="J343" s="12" t="s">
        <v>67</v>
      </c>
      <c r="K343" s="13">
        <v>517</v>
      </c>
      <c r="L343" s="13">
        <v>517</v>
      </c>
      <c r="M343" s="13">
        <v>433.2</v>
      </c>
      <c r="N343" s="13">
        <v>449.5</v>
      </c>
      <c r="O343" s="13">
        <v>449.5</v>
      </c>
      <c r="P343" s="13">
        <v>0</v>
      </c>
      <c r="Q343" s="13"/>
    </row>
    <row r="344" spans="1:17" x14ac:dyDescent="0.2">
      <c r="A344" s="51"/>
      <c r="B344" s="50"/>
      <c r="C344" s="51"/>
      <c r="D344" s="51"/>
      <c r="E344" s="51"/>
      <c r="F344" s="51"/>
      <c r="G344" s="51"/>
      <c r="H344" s="51"/>
      <c r="I344" s="12" t="s">
        <v>29</v>
      </c>
      <c r="J344" s="12" t="s">
        <v>69</v>
      </c>
      <c r="K344" s="13">
        <v>2511</v>
      </c>
      <c r="L344" s="13">
        <v>2511</v>
      </c>
      <c r="M344" s="13">
        <v>2566.8000000000002</v>
      </c>
      <c r="N344" s="13">
        <v>2650.5</v>
      </c>
      <c r="O344" s="13">
        <v>2650.5</v>
      </c>
      <c r="P344" s="13">
        <v>0</v>
      </c>
      <c r="Q344" s="13"/>
    </row>
    <row r="345" spans="1:17" ht="76.5" x14ac:dyDescent="0.2">
      <c r="A345" s="53" t="s">
        <v>595</v>
      </c>
      <c r="B345" s="49" t="s">
        <v>596</v>
      </c>
      <c r="C345" s="7" t="s">
        <v>42</v>
      </c>
      <c r="D345" s="7" t="s">
        <v>597</v>
      </c>
      <c r="E345" s="7" t="s">
        <v>43</v>
      </c>
      <c r="F345" s="11" t="s">
        <v>1446</v>
      </c>
      <c r="G345" s="11" t="s">
        <v>56</v>
      </c>
      <c r="H345" s="11" t="s">
        <v>1447</v>
      </c>
      <c r="I345" s="52" t="s">
        <v>38</v>
      </c>
      <c r="J345" s="52" t="s">
        <v>38</v>
      </c>
      <c r="K345" s="37">
        <v>748672.66694999998</v>
      </c>
      <c r="L345" s="37">
        <v>744212.03824000002</v>
      </c>
      <c r="M345" s="37">
        <v>856037.43929999997</v>
      </c>
      <c r="N345" s="37">
        <v>964263.39999999991</v>
      </c>
      <c r="O345" s="37">
        <v>891371.89999999991</v>
      </c>
      <c r="P345" s="37">
        <v>890141.79999999993</v>
      </c>
      <c r="Q345" s="37"/>
    </row>
    <row r="346" spans="1:17" ht="89.25" x14ac:dyDescent="0.2">
      <c r="A346" s="53"/>
      <c r="B346" s="49"/>
      <c r="C346" s="10" t="s">
        <v>112</v>
      </c>
      <c r="D346" s="10" t="s">
        <v>598</v>
      </c>
      <c r="E346" s="10" t="s">
        <v>114</v>
      </c>
      <c r="F346" s="11" t="s">
        <v>481</v>
      </c>
      <c r="G346" s="11" t="s">
        <v>88</v>
      </c>
      <c r="H346" s="11" t="s">
        <v>482</v>
      </c>
      <c r="I346" s="52"/>
      <c r="J346" s="52"/>
      <c r="K346" s="37"/>
      <c r="L346" s="37"/>
      <c r="M346" s="37"/>
      <c r="N346" s="37"/>
      <c r="O346" s="37"/>
      <c r="P346" s="37"/>
      <c r="Q346" s="37"/>
    </row>
    <row r="347" spans="1:17" ht="25.5" x14ac:dyDescent="0.2">
      <c r="A347" s="53"/>
      <c r="B347" s="49"/>
      <c r="C347" s="11" t="s">
        <v>599</v>
      </c>
      <c r="D347" s="11" t="s">
        <v>1445</v>
      </c>
      <c r="E347" s="11" t="s">
        <v>600</v>
      </c>
      <c r="F347" s="11"/>
      <c r="G347" s="11"/>
      <c r="H347" s="11"/>
      <c r="I347" s="52"/>
      <c r="J347" s="52"/>
      <c r="K347" s="37"/>
      <c r="L347" s="37"/>
      <c r="M347" s="37"/>
      <c r="N347" s="37"/>
      <c r="O347" s="37"/>
      <c r="P347" s="37"/>
      <c r="Q347" s="37"/>
    </row>
    <row r="348" spans="1:17" x14ac:dyDescent="0.2">
      <c r="A348" s="14"/>
      <c r="B348" s="15"/>
      <c r="C348" s="14"/>
      <c r="D348" s="14"/>
      <c r="E348" s="14"/>
      <c r="F348" s="14"/>
      <c r="G348" s="14"/>
      <c r="H348" s="14"/>
      <c r="I348" s="12" t="s">
        <v>70</v>
      </c>
      <c r="J348" s="12" t="s">
        <v>72</v>
      </c>
      <c r="K348" s="13">
        <v>748672.66694999998</v>
      </c>
      <c r="L348" s="13">
        <v>744212.03824000002</v>
      </c>
      <c r="M348" s="13">
        <v>856037.43929999997</v>
      </c>
      <c r="N348" s="13">
        <v>964263.39999999991</v>
      </c>
      <c r="O348" s="13">
        <v>891371.89999999991</v>
      </c>
      <c r="P348" s="13">
        <v>890141.79999999993</v>
      </c>
      <c r="Q348" s="13"/>
    </row>
    <row r="349" spans="1:17" ht="63.75" x14ac:dyDescent="0.2">
      <c r="A349" s="53" t="s">
        <v>603</v>
      </c>
      <c r="B349" s="49" t="s">
        <v>604</v>
      </c>
      <c r="C349" s="7" t="s">
        <v>605</v>
      </c>
      <c r="D349" s="7" t="s">
        <v>606</v>
      </c>
      <c r="E349" s="7" t="s">
        <v>607</v>
      </c>
      <c r="F349" s="7" t="s">
        <v>1449</v>
      </c>
      <c r="G349" s="7" t="s">
        <v>56</v>
      </c>
      <c r="H349" s="7" t="s">
        <v>195</v>
      </c>
      <c r="I349" s="52" t="s">
        <v>38</v>
      </c>
      <c r="J349" s="52" t="s">
        <v>38</v>
      </c>
      <c r="K349" s="37">
        <v>87771.10000000002</v>
      </c>
      <c r="L349" s="37">
        <v>86839.788859999986</v>
      </c>
      <c r="M349" s="37">
        <v>272233.5</v>
      </c>
      <c r="N349" s="37">
        <v>396386</v>
      </c>
      <c r="O349" s="37">
        <v>212127</v>
      </c>
      <c r="P349" s="37">
        <v>152127</v>
      </c>
      <c r="Q349" s="37"/>
    </row>
    <row r="350" spans="1:17" ht="63.75" x14ac:dyDescent="0.2">
      <c r="A350" s="53"/>
      <c r="B350" s="49"/>
      <c r="C350" s="10" t="s">
        <v>145</v>
      </c>
      <c r="D350" s="10" t="s">
        <v>608</v>
      </c>
      <c r="E350" s="10" t="s">
        <v>146</v>
      </c>
      <c r="F350" s="54"/>
      <c r="G350" s="54"/>
      <c r="H350" s="54"/>
      <c r="I350" s="52"/>
      <c r="J350" s="52"/>
      <c r="K350" s="37"/>
      <c r="L350" s="37"/>
      <c r="M350" s="37"/>
      <c r="N350" s="37"/>
      <c r="O350" s="37"/>
      <c r="P350" s="37"/>
      <c r="Q350" s="37"/>
    </row>
    <row r="351" spans="1:17" ht="38.25" x14ac:dyDescent="0.2">
      <c r="A351" s="53"/>
      <c r="B351" s="49"/>
      <c r="C351" s="10" t="s">
        <v>90</v>
      </c>
      <c r="D351" s="10" t="s">
        <v>1448</v>
      </c>
      <c r="E351" s="10" t="s">
        <v>92</v>
      </c>
      <c r="F351" s="54"/>
      <c r="G351" s="54"/>
      <c r="H351" s="54"/>
      <c r="I351" s="52"/>
      <c r="J351" s="52"/>
      <c r="K351" s="37"/>
      <c r="L351" s="37"/>
      <c r="M351" s="37"/>
      <c r="N351" s="37"/>
      <c r="O351" s="37"/>
      <c r="P351" s="37"/>
      <c r="Q351" s="37"/>
    </row>
    <row r="352" spans="1:17" x14ac:dyDescent="0.2">
      <c r="A352" s="51"/>
      <c r="B352" s="50"/>
      <c r="C352" s="51"/>
      <c r="D352" s="51"/>
      <c r="E352" s="51"/>
      <c r="F352" s="51"/>
      <c r="G352" s="51"/>
      <c r="H352" s="51"/>
      <c r="I352" s="12" t="s">
        <v>67</v>
      </c>
      <c r="J352" s="12" t="s">
        <v>32</v>
      </c>
      <c r="K352" s="13">
        <v>1016.1</v>
      </c>
      <c r="L352" s="13">
        <v>1016.0600000000001</v>
      </c>
      <c r="M352" s="13">
        <v>0</v>
      </c>
      <c r="N352" s="13">
        <v>0</v>
      </c>
      <c r="O352" s="13">
        <v>0</v>
      </c>
      <c r="P352" s="13">
        <v>0</v>
      </c>
      <c r="Q352" s="13"/>
    </row>
    <row r="353" spans="1:17" x14ac:dyDescent="0.2">
      <c r="A353" s="51"/>
      <c r="B353" s="50"/>
      <c r="C353" s="51"/>
      <c r="D353" s="51"/>
      <c r="E353" s="51"/>
      <c r="F353" s="51"/>
      <c r="G353" s="51"/>
      <c r="H353" s="51"/>
      <c r="I353" s="12" t="s">
        <v>70</v>
      </c>
      <c r="J353" s="12" t="s">
        <v>72</v>
      </c>
      <c r="K353" s="13">
        <v>0</v>
      </c>
      <c r="L353" s="13">
        <v>0</v>
      </c>
      <c r="M353" s="13">
        <v>0</v>
      </c>
      <c r="N353" s="13">
        <v>58000</v>
      </c>
      <c r="O353" s="13">
        <v>60000</v>
      </c>
      <c r="P353" s="13">
        <v>0</v>
      </c>
      <c r="Q353" s="13"/>
    </row>
    <row r="354" spans="1:17" x14ac:dyDescent="0.2">
      <c r="A354" s="51"/>
      <c r="B354" s="50"/>
      <c r="C354" s="51"/>
      <c r="D354" s="51"/>
      <c r="E354" s="51"/>
      <c r="F354" s="51"/>
      <c r="G354" s="51"/>
      <c r="H354" s="51"/>
      <c r="I354" s="12" t="s">
        <v>73</v>
      </c>
      <c r="J354" s="12" t="s">
        <v>68</v>
      </c>
      <c r="K354" s="13">
        <v>689.2</v>
      </c>
      <c r="L354" s="13">
        <v>660</v>
      </c>
      <c r="M354" s="13">
        <v>9695.2000000000007</v>
      </c>
      <c r="N354" s="13">
        <v>67477.400000000009</v>
      </c>
      <c r="O354" s="13">
        <v>36171.199999999997</v>
      </c>
      <c r="P354" s="13">
        <v>36171.199999999997</v>
      </c>
      <c r="Q354" s="13"/>
    </row>
    <row r="355" spans="1:17" x14ac:dyDescent="0.2">
      <c r="A355" s="51"/>
      <c r="B355" s="50"/>
      <c r="C355" s="51"/>
      <c r="D355" s="51"/>
      <c r="E355" s="51"/>
      <c r="F355" s="51"/>
      <c r="G355" s="51"/>
      <c r="H355" s="51"/>
      <c r="I355" s="12" t="s">
        <v>73</v>
      </c>
      <c r="J355" s="12" t="s">
        <v>69</v>
      </c>
      <c r="K355" s="13">
        <v>625</v>
      </c>
      <c r="L355" s="13">
        <v>625</v>
      </c>
      <c r="M355" s="13">
        <v>1603.6</v>
      </c>
      <c r="N355" s="13">
        <v>5985</v>
      </c>
      <c r="O355" s="13">
        <v>3983.8</v>
      </c>
      <c r="P355" s="13">
        <v>5714.8</v>
      </c>
      <c r="Q355" s="13"/>
    </row>
    <row r="356" spans="1:17" x14ac:dyDescent="0.2">
      <c r="A356" s="51"/>
      <c r="B356" s="50"/>
      <c r="C356" s="51"/>
      <c r="D356" s="51"/>
      <c r="E356" s="51"/>
      <c r="F356" s="51"/>
      <c r="G356" s="51"/>
      <c r="H356" s="51"/>
      <c r="I356" s="12" t="s">
        <v>73</v>
      </c>
      <c r="J356" s="12" t="s">
        <v>70</v>
      </c>
      <c r="K356" s="13">
        <v>57887.8</v>
      </c>
      <c r="L356" s="13">
        <v>57838.515940000005</v>
      </c>
      <c r="M356" s="13">
        <v>80825.400000000009</v>
      </c>
      <c r="N356" s="13">
        <v>144886.6</v>
      </c>
      <c r="O356" s="13">
        <v>80791</v>
      </c>
      <c r="P356" s="13">
        <v>80791</v>
      </c>
      <c r="Q356" s="13"/>
    </row>
    <row r="357" spans="1:17" x14ac:dyDescent="0.2">
      <c r="A357" s="51"/>
      <c r="B357" s="50"/>
      <c r="C357" s="51"/>
      <c r="D357" s="51"/>
      <c r="E357" s="51"/>
      <c r="F357" s="51"/>
      <c r="G357" s="51"/>
      <c r="H357" s="51"/>
      <c r="I357" s="12" t="s">
        <v>73</v>
      </c>
      <c r="J357" s="12" t="s">
        <v>71</v>
      </c>
      <c r="K357" s="13">
        <v>0</v>
      </c>
      <c r="L357" s="13">
        <v>0</v>
      </c>
      <c r="M357" s="13">
        <v>6503.3</v>
      </c>
      <c r="N357" s="13">
        <v>6300</v>
      </c>
      <c r="O357" s="13">
        <v>6050</v>
      </c>
      <c r="P357" s="13">
        <v>6050</v>
      </c>
      <c r="Q357" s="13"/>
    </row>
    <row r="358" spans="1:17" x14ac:dyDescent="0.2">
      <c r="A358" s="51"/>
      <c r="B358" s="50"/>
      <c r="C358" s="51"/>
      <c r="D358" s="51"/>
      <c r="E358" s="51"/>
      <c r="F358" s="51"/>
      <c r="G358" s="51"/>
      <c r="H358" s="51"/>
      <c r="I358" s="12" t="s">
        <v>73</v>
      </c>
      <c r="J358" s="12" t="s">
        <v>73</v>
      </c>
      <c r="K358" s="13">
        <v>9850</v>
      </c>
      <c r="L358" s="13">
        <v>9850</v>
      </c>
      <c r="M358" s="13">
        <v>12500</v>
      </c>
      <c r="N358" s="13">
        <v>12500</v>
      </c>
      <c r="O358" s="13">
        <v>12500</v>
      </c>
      <c r="P358" s="13">
        <v>12500</v>
      </c>
      <c r="Q358" s="13"/>
    </row>
    <row r="359" spans="1:17" x14ac:dyDescent="0.2">
      <c r="A359" s="51"/>
      <c r="B359" s="50"/>
      <c r="C359" s="51"/>
      <c r="D359" s="51"/>
      <c r="E359" s="51"/>
      <c r="F359" s="51"/>
      <c r="G359" s="51"/>
      <c r="H359" s="51"/>
      <c r="I359" s="12" t="s">
        <v>73</v>
      </c>
      <c r="J359" s="12" t="s">
        <v>74</v>
      </c>
      <c r="K359" s="13">
        <v>0</v>
      </c>
      <c r="L359" s="13">
        <v>0</v>
      </c>
      <c r="M359" s="13">
        <v>0</v>
      </c>
      <c r="N359" s="13">
        <v>2875</v>
      </c>
      <c r="O359" s="13">
        <v>0</v>
      </c>
      <c r="P359" s="13">
        <v>0</v>
      </c>
      <c r="Q359" s="13"/>
    </row>
    <row r="360" spans="1:17" x14ac:dyDescent="0.2">
      <c r="A360" s="51"/>
      <c r="B360" s="50"/>
      <c r="C360" s="51"/>
      <c r="D360" s="51"/>
      <c r="E360" s="51"/>
      <c r="F360" s="51"/>
      <c r="G360" s="51"/>
      <c r="H360" s="51"/>
      <c r="I360" s="12" t="s">
        <v>75</v>
      </c>
      <c r="J360" s="12" t="s">
        <v>67</v>
      </c>
      <c r="K360" s="13">
        <v>2200</v>
      </c>
      <c r="L360" s="13">
        <v>2199.94</v>
      </c>
      <c r="M360" s="13">
        <v>1350</v>
      </c>
      <c r="N360" s="13">
        <v>1421</v>
      </c>
      <c r="O360" s="13">
        <v>2631</v>
      </c>
      <c r="P360" s="13">
        <v>900</v>
      </c>
      <c r="Q360" s="13"/>
    </row>
    <row r="361" spans="1:17" x14ac:dyDescent="0.2">
      <c r="A361" s="51"/>
      <c r="B361" s="50"/>
      <c r="C361" s="51"/>
      <c r="D361" s="51"/>
      <c r="E361" s="51"/>
      <c r="F361" s="51"/>
      <c r="G361" s="51"/>
      <c r="H361" s="51"/>
      <c r="I361" s="12" t="s">
        <v>75</v>
      </c>
      <c r="J361" s="12" t="s">
        <v>70</v>
      </c>
      <c r="K361" s="13">
        <v>2500</v>
      </c>
      <c r="L361" s="13">
        <v>2499.5</v>
      </c>
      <c r="M361" s="13">
        <v>500</v>
      </c>
      <c r="N361" s="13">
        <v>500</v>
      </c>
      <c r="O361" s="13">
        <v>500</v>
      </c>
      <c r="P361" s="13">
        <v>500</v>
      </c>
      <c r="Q361" s="13"/>
    </row>
    <row r="362" spans="1:17" x14ac:dyDescent="0.2">
      <c r="A362" s="51"/>
      <c r="B362" s="50"/>
      <c r="C362" s="51"/>
      <c r="D362" s="51"/>
      <c r="E362" s="51"/>
      <c r="F362" s="51"/>
      <c r="G362" s="51"/>
      <c r="H362" s="51"/>
      <c r="I362" s="12" t="s">
        <v>74</v>
      </c>
      <c r="J362" s="12" t="s">
        <v>74</v>
      </c>
      <c r="K362" s="13">
        <v>4000</v>
      </c>
      <c r="L362" s="13">
        <v>3809.9655499999999</v>
      </c>
      <c r="M362" s="13">
        <v>55794</v>
      </c>
      <c r="N362" s="13">
        <v>86941</v>
      </c>
      <c r="O362" s="13">
        <v>0</v>
      </c>
      <c r="P362" s="13">
        <v>0</v>
      </c>
      <c r="Q362" s="13"/>
    </row>
    <row r="363" spans="1:17" x14ac:dyDescent="0.2">
      <c r="A363" s="51"/>
      <c r="B363" s="50"/>
      <c r="C363" s="51"/>
      <c r="D363" s="51"/>
      <c r="E363" s="51"/>
      <c r="F363" s="51"/>
      <c r="G363" s="51"/>
      <c r="H363" s="51"/>
      <c r="I363" s="12" t="s">
        <v>29</v>
      </c>
      <c r="J363" s="12" t="s">
        <v>68</v>
      </c>
      <c r="K363" s="13">
        <v>6345.5000000000009</v>
      </c>
      <c r="L363" s="13">
        <v>5710.0114299999996</v>
      </c>
      <c r="M363" s="13">
        <v>12352.5</v>
      </c>
      <c r="N363" s="13">
        <v>8900</v>
      </c>
      <c r="O363" s="13">
        <v>9150</v>
      </c>
      <c r="P363" s="13">
        <v>9150</v>
      </c>
      <c r="Q363" s="13"/>
    </row>
    <row r="364" spans="1:17" x14ac:dyDescent="0.2">
      <c r="A364" s="51"/>
      <c r="B364" s="50"/>
      <c r="C364" s="51"/>
      <c r="D364" s="51"/>
      <c r="E364" s="51"/>
      <c r="F364" s="51"/>
      <c r="G364" s="51"/>
      <c r="H364" s="51"/>
      <c r="I364" s="12" t="s">
        <v>29</v>
      </c>
      <c r="J364" s="12" t="s">
        <v>69</v>
      </c>
      <c r="K364" s="13">
        <v>0</v>
      </c>
      <c r="L364" s="13">
        <v>0</v>
      </c>
      <c r="M364" s="13">
        <v>90000</v>
      </c>
      <c r="N364" s="13">
        <v>0</v>
      </c>
      <c r="O364" s="13">
        <v>0</v>
      </c>
      <c r="P364" s="13">
        <v>0</v>
      </c>
      <c r="Q364" s="13"/>
    </row>
    <row r="365" spans="1:17" x14ac:dyDescent="0.2">
      <c r="A365" s="51"/>
      <c r="B365" s="50"/>
      <c r="C365" s="51"/>
      <c r="D365" s="51"/>
      <c r="E365" s="51"/>
      <c r="F365" s="51"/>
      <c r="G365" s="51"/>
      <c r="H365" s="51"/>
      <c r="I365" s="12" t="s">
        <v>29</v>
      </c>
      <c r="J365" s="12" t="s">
        <v>71</v>
      </c>
      <c r="K365" s="13">
        <v>2177.5</v>
      </c>
      <c r="L365" s="13">
        <v>2152.8659400000001</v>
      </c>
      <c r="M365" s="13">
        <v>800</v>
      </c>
      <c r="N365" s="13">
        <v>600</v>
      </c>
      <c r="O365" s="13">
        <v>350</v>
      </c>
      <c r="P365" s="13">
        <v>350</v>
      </c>
      <c r="Q365" s="13"/>
    </row>
    <row r="366" spans="1:17" x14ac:dyDescent="0.2">
      <c r="A366" s="51"/>
      <c r="B366" s="50"/>
      <c r="C366" s="51"/>
      <c r="D366" s="51"/>
      <c r="E366" s="51"/>
      <c r="F366" s="51"/>
      <c r="G366" s="51"/>
      <c r="H366" s="51"/>
      <c r="I366" s="12" t="s">
        <v>30</v>
      </c>
      <c r="J366" s="12" t="s">
        <v>69</v>
      </c>
      <c r="K366" s="13">
        <v>480</v>
      </c>
      <c r="L366" s="13">
        <v>477.93</v>
      </c>
      <c r="M366" s="13">
        <v>309.5</v>
      </c>
      <c r="N366" s="13">
        <v>0</v>
      </c>
      <c r="O366" s="13">
        <v>0</v>
      </c>
      <c r="P366" s="13">
        <v>0</v>
      </c>
      <c r="Q366" s="13"/>
    </row>
    <row r="367" spans="1:17" ht="38.25" x14ac:dyDescent="0.2">
      <c r="A367" s="53" t="s">
        <v>610</v>
      </c>
      <c r="B367" s="49" t="s">
        <v>611</v>
      </c>
      <c r="C367" s="7" t="s">
        <v>612</v>
      </c>
      <c r="D367" s="7" t="s">
        <v>613</v>
      </c>
      <c r="E367" s="7" t="s">
        <v>614</v>
      </c>
      <c r="F367" s="56" t="s">
        <v>616</v>
      </c>
      <c r="G367" s="56" t="s">
        <v>56</v>
      </c>
      <c r="H367" s="56" t="s">
        <v>617</v>
      </c>
      <c r="I367" s="52" t="s">
        <v>38</v>
      </c>
      <c r="J367" s="52" t="s">
        <v>38</v>
      </c>
      <c r="K367" s="37">
        <v>654</v>
      </c>
      <c r="L367" s="37">
        <v>640.21645999999998</v>
      </c>
      <c r="M367" s="37">
        <v>768.5</v>
      </c>
      <c r="N367" s="37">
        <v>2625.5</v>
      </c>
      <c r="O367" s="37">
        <v>2625.5</v>
      </c>
      <c r="P367" s="37">
        <v>2625.5</v>
      </c>
      <c r="Q367" s="37"/>
    </row>
    <row r="368" spans="1:17" ht="63.75" x14ac:dyDescent="0.2">
      <c r="A368" s="53"/>
      <c r="B368" s="49"/>
      <c r="C368" s="10" t="s">
        <v>145</v>
      </c>
      <c r="D368" s="10" t="s">
        <v>615</v>
      </c>
      <c r="E368" s="10" t="s">
        <v>146</v>
      </c>
      <c r="F368" s="56"/>
      <c r="G368" s="56"/>
      <c r="H368" s="56"/>
      <c r="I368" s="52"/>
      <c r="J368" s="52"/>
      <c r="K368" s="37"/>
      <c r="L368" s="37"/>
      <c r="M368" s="37"/>
      <c r="N368" s="37"/>
      <c r="O368" s="37"/>
      <c r="P368" s="37"/>
      <c r="Q368" s="37"/>
    </row>
    <row r="369" spans="1:17" ht="38.25" x14ac:dyDescent="0.2">
      <c r="A369" s="53"/>
      <c r="B369" s="49"/>
      <c r="C369" s="10" t="s">
        <v>90</v>
      </c>
      <c r="D369" s="10" t="s">
        <v>1450</v>
      </c>
      <c r="E369" s="10" t="s">
        <v>92</v>
      </c>
      <c r="F369" s="56"/>
      <c r="G369" s="56"/>
      <c r="H369" s="56"/>
      <c r="I369" s="52"/>
      <c r="J369" s="52"/>
      <c r="K369" s="37"/>
      <c r="L369" s="37"/>
      <c r="M369" s="37"/>
      <c r="N369" s="37"/>
      <c r="O369" s="37"/>
      <c r="P369" s="37"/>
      <c r="Q369" s="37"/>
    </row>
    <row r="370" spans="1:17" x14ac:dyDescent="0.2">
      <c r="A370" s="14"/>
      <c r="B370" s="15"/>
      <c r="C370" s="14"/>
      <c r="D370" s="14"/>
      <c r="E370" s="14"/>
      <c r="F370" s="14"/>
      <c r="G370" s="14"/>
      <c r="H370" s="14"/>
      <c r="I370" s="12" t="s">
        <v>67</v>
      </c>
      <c r="J370" s="12" t="s">
        <v>32</v>
      </c>
      <c r="K370" s="13">
        <v>654</v>
      </c>
      <c r="L370" s="13">
        <v>640.21645999999998</v>
      </c>
      <c r="M370" s="13">
        <v>768.5</v>
      </c>
      <c r="N370" s="13">
        <v>2625.5</v>
      </c>
      <c r="O370" s="13">
        <v>2625.5</v>
      </c>
      <c r="P370" s="13">
        <v>2625.5</v>
      </c>
      <c r="Q370" s="13"/>
    </row>
    <row r="371" spans="1:17" ht="76.5" x14ac:dyDescent="0.2">
      <c r="A371" s="53" t="s">
        <v>618</v>
      </c>
      <c r="B371" s="49" t="s">
        <v>619</v>
      </c>
      <c r="C371" s="7" t="s">
        <v>42</v>
      </c>
      <c r="D371" s="7" t="s">
        <v>620</v>
      </c>
      <c r="E371" s="7" t="s">
        <v>43</v>
      </c>
      <c r="F371" s="7" t="s">
        <v>623</v>
      </c>
      <c r="G371" s="7" t="s">
        <v>56</v>
      </c>
      <c r="H371" s="7" t="s">
        <v>624</v>
      </c>
      <c r="I371" s="52" t="s">
        <v>38</v>
      </c>
      <c r="J371" s="52" t="s">
        <v>38</v>
      </c>
      <c r="K371" s="37">
        <v>8000</v>
      </c>
      <c r="L371" s="37">
        <v>8000</v>
      </c>
      <c r="M371" s="37">
        <v>68000</v>
      </c>
      <c r="N371" s="37">
        <v>8000</v>
      </c>
      <c r="O371" s="37">
        <v>8000</v>
      </c>
      <c r="P371" s="37">
        <v>10000</v>
      </c>
      <c r="Q371" s="37"/>
    </row>
    <row r="372" spans="1:17" ht="38.25" x14ac:dyDescent="0.2">
      <c r="A372" s="53"/>
      <c r="B372" s="49"/>
      <c r="C372" s="10" t="s">
        <v>112</v>
      </c>
      <c r="D372" s="10" t="s">
        <v>1451</v>
      </c>
      <c r="E372" s="10" t="s">
        <v>114</v>
      </c>
      <c r="F372" s="10" t="s">
        <v>625</v>
      </c>
      <c r="G372" s="10" t="s">
        <v>88</v>
      </c>
      <c r="H372" s="10" t="s">
        <v>626</v>
      </c>
      <c r="I372" s="52"/>
      <c r="J372" s="52"/>
      <c r="K372" s="37"/>
      <c r="L372" s="37"/>
      <c r="M372" s="37"/>
      <c r="N372" s="37"/>
      <c r="O372" s="37"/>
      <c r="P372" s="37"/>
      <c r="Q372" s="37"/>
    </row>
    <row r="373" spans="1:17" ht="63.75" x14ac:dyDescent="0.2">
      <c r="A373" s="53"/>
      <c r="B373" s="49"/>
      <c r="C373" s="10" t="s">
        <v>621</v>
      </c>
      <c r="D373" s="10" t="s">
        <v>124</v>
      </c>
      <c r="E373" s="10" t="s">
        <v>622</v>
      </c>
      <c r="F373" s="10" t="s">
        <v>627</v>
      </c>
      <c r="G373" s="10" t="s">
        <v>124</v>
      </c>
      <c r="H373" s="10" t="s">
        <v>628</v>
      </c>
      <c r="I373" s="52"/>
      <c r="J373" s="52"/>
      <c r="K373" s="37"/>
      <c r="L373" s="37"/>
      <c r="M373" s="37"/>
      <c r="N373" s="37"/>
      <c r="O373" s="37"/>
      <c r="P373" s="37"/>
      <c r="Q373" s="37"/>
    </row>
    <row r="374" spans="1:17" x14ac:dyDescent="0.2">
      <c r="A374" s="51"/>
      <c r="B374" s="50"/>
      <c r="C374" s="51"/>
      <c r="D374" s="51"/>
      <c r="E374" s="51"/>
      <c r="F374" s="51"/>
      <c r="G374" s="51"/>
      <c r="H374" s="51"/>
      <c r="I374" s="12" t="s">
        <v>68</v>
      </c>
      <c r="J374" s="12" t="s">
        <v>69</v>
      </c>
      <c r="K374" s="13">
        <v>0</v>
      </c>
      <c r="L374" s="13">
        <v>0</v>
      </c>
      <c r="M374" s="13">
        <v>60000</v>
      </c>
      <c r="N374" s="13">
        <v>0</v>
      </c>
      <c r="O374" s="13">
        <v>0</v>
      </c>
      <c r="P374" s="13">
        <v>0</v>
      </c>
      <c r="Q374" s="13"/>
    </row>
    <row r="375" spans="1:17" x14ac:dyDescent="0.2">
      <c r="A375" s="51"/>
      <c r="B375" s="50"/>
      <c r="C375" s="51"/>
      <c r="D375" s="51"/>
      <c r="E375" s="51"/>
      <c r="F375" s="51"/>
      <c r="G375" s="51"/>
      <c r="H375" s="51"/>
      <c r="I375" s="12" t="s">
        <v>68</v>
      </c>
      <c r="J375" s="12" t="s">
        <v>70</v>
      </c>
      <c r="K375" s="13">
        <v>8000</v>
      </c>
      <c r="L375" s="13">
        <v>8000</v>
      </c>
      <c r="M375" s="13">
        <v>8000</v>
      </c>
      <c r="N375" s="13">
        <v>8000</v>
      </c>
      <c r="O375" s="13">
        <v>8000</v>
      </c>
      <c r="P375" s="13">
        <v>10000</v>
      </c>
      <c r="Q375" s="13"/>
    </row>
    <row r="376" spans="1:17" ht="63.75" x14ac:dyDescent="0.2">
      <c r="A376" s="53" t="s">
        <v>629</v>
      </c>
      <c r="B376" s="49" t="s">
        <v>630</v>
      </c>
      <c r="C376" s="7" t="s">
        <v>42</v>
      </c>
      <c r="D376" s="7" t="s">
        <v>631</v>
      </c>
      <c r="E376" s="7" t="s">
        <v>43</v>
      </c>
      <c r="F376" s="7" t="s">
        <v>636</v>
      </c>
      <c r="G376" s="7" t="s">
        <v>637</v>
      </c>
      <c r="H376" s="7" t="s">
        <v>638</v>
      </c>
      <c r="I376" s="52" t="s">
        <v>38</v>
      </c>
      <c r="J376" s="52" t="s">
        <v>38</v>
      </c>
      <c r="K376" s="37">
        <v>29322.799999999999</v>
      </c>
      <c r="L376" s="37">
        <v>29291.483240000001</v>
      </c>
      <c r="M376" s="37">
        <v>113294.8</v>
      </c>
      <c r="N376" s="37">
        <v>15100</v>
      </c>
      <c r="O376" s="37">
        <v>15100</v>
      </c>
      <c r="P376" s="37">
        <v>15100</v>
      </c>
      <c r="Q376" s="37"/>
    </row>
    <row r="377" spans="1:17" ht="38.25" x14ac:dyDescent="0.2">
      <c r="A377" s="53"/>
      <c r="B377" s="49"/>
      <c r="C377" s="10" t="s">
        <v>112</v>
      </c>
      <c r="D377" s="10" t="s">
        <v>632</v>
      </c>
      <c r="E377" s="10" t="s">
        <v>114</v>
      </c>
      <c r="F377" s="10" t="s">
        <v>639</v>
      </c>
      <c r="G377" s="10" t="s">
        <v>640</v>
      </c>
      <c r="H377" s="10" t="s">
        <v>641</v>
      </c>
      <c r="I377" s="52"/>
      <c r="J377" s="52"/>
      <c r="K377" s="37"/>
      <c r="L377" s="37"/>
      <c r="M377" s="37"/>
      <c r="N377" s="37"/>
      <c r="O377" s="37"/>
      <c r="P377" s="37"/>
      <c r="Q377" s="37"/>
    </row>
    <row r="378" spans="1:17" ht="51" x14ac:dyDescent="0.2">
      <c r="A378" s="53"/>
      <c r="B378" s="49"/>
      <c r="C378" s="10" t="s">
        <v>633</v>
      </c>
      <c r="D378" s="10" t="s">
        <v>634</v>
      </c>
      <c r="E378" s="10" t="s">
        <v>635</v>
      </c>
      <c r="F378" s="10" t="s">
        <v>642</v>
      </c>
      <c r="G378" s="10" t="s">
        <v>124</v>
      </c>
      <c r="H378" s="10" t="s">
        <v>643</v>
      </c>
      <c r="I378" s="52"/>
      <c r="J378" s="52"/>
      <c r="K378" s="37"/>
      <c r="L378" s="37"/>
      <c r="M378" s="37"/>
      <c r="N378" s="37"/>
      <c r="O378" s="37"/>
      <c r="P378" s="37"/>
      <c r="Q378" s="37"/>
    </row>
    <row r="379" spans="1:17" x14ac:dyDescent="0.2">
      <c r="A379" s="14"/>
      <c r="B379" s="15"/>
      <c r="C379" s="14"/>
      <c r="D379" s="14"/>
      <c r="E379" s="14"/>
      <c r="F379" s="14"/>
      <c r="G379" s="14"/>
      <c r="H379" s="14"/>
      <c r="I379" s="12" t="s">
        <v>67</v>
      </c>
      <c r="J379" s="12" t="s">
        <v>31</v>
      </c>
      <c r="K379" s="13">
        <v>29322.799999999999</v>
      </c>
      <c r="L379" s="13">
        <v>29291.483240000001</v>
      </c>
      <c r="M379" s="13">
        <v>113294.8</v>
      </c>
      <c r="N379" s="13">
        <v>15100</v>
      </c>
      <c r="O379" s="13">
        <v>15100</v>
      </c>
      <c r="P379" s="13">
        <v>15100</v>
      </c>
      <c r="Q379" s="13"/>
    </row>
    <row r="380" spans="1:17" ht="127.5" x14ac:dyDescent="0.2">
      <c r="A380" s="53" t="s">
        <v>644</v>
      </c>
      <c r="B380" s="49" t="s">
        <v>645</v>
      </c>
      <c r="C380" s="7" t="s">
        <v>42</v>
      </c>
      <c r="D380" s="7" t="s">
        <v>646</v>
      </c>
      <c r="E380" s="7" t="s">
        <v>43</v>
      </c>
      <c r="F380" s="7" t="s">
        <v>649</v>
      </c>
      <c r="G380" s="7" t="s">
        <v>56</v>
      </c>
      <c r="H380" s="7" t="s">
        <v>650</v>
      </c>
      <c r="I380" s="52" t="s">
        <v>38</v>
      </c>
      <c r="J380" s="52" t="s">
        <v>38</v>
      </c>
      <c r="K380" s="37">
        <v>351045.9</v>
      </c>
      <c r="L380" s="37">
        <v>335547.25105000002</v>
      </c>
      <c r="M380" s="37">
        <v>472000</v>
      </c>
      <c r="N380" s="37">
        <v>511775</v>
      </c>
      <c r="O380" s="37">
        <v>438625.2</v>
      </c>
      <c r="P380" s="37">
        <v>438625.2</v>
      </c>
      <c r="Q380" s="37"/>
    </row>
    <row r="381" spans="1:17" ht="109.5" customHeight="1" x14ac:dyDescent="0.2">
      <c r="A381" s="53"/>
      <c r="B381" s="49"/>
      <c r="C381" s="10" t="s">
        <v>225</v>
      </c>
      <c r="D381" s="10" t="s">
        <v>88</v>
      </c>
      <c r="E381" s="10" t="s">
        <v>227</v>
      </c>
      <c r="F381" s="54" t="s">
        <v>651</v>
      </c>
      <c r="G381" s="54" t="s">
        <v>88</v>
      </c>
      <c r="H381" s="54" t="s">
        <v>652</v>
      </c>
      <c r="I381" s="52"/>
      <c r="J381" s="52"/>
      <c r="K381" s="37"/>
      <c r="L381" s="37"/>
      <c r="M381" s="37"/>
      <c r="N381" s="37"/>
      <c r="O381" s="37"/>
      <c r="P381" s="37"/>
      <c r="Q381" s="37"/>
    </row>
    <row r="382" spans="1:17" ht="38.25" x14ac:dyDescent="0.2">
      <c r="A382" s="53"/>
      <c r="B382" s="49"/>
      <c r="C382" s="10" t="s">
        <v>90</v>
      </c>
      <c r="D382" s="10" t="s">
        <v>1452</v>
      </c>
      <c r="E382" s="10" t="s">
        <v>92</v>
      </c>
      <c r="F382" s="54"/>
      <c r="G382" s="54"/>
      <c r="H382" s="54"/>
      <c r="I382" s="52"/>
      <c r="J382" s="52"/>
      <c r="K382" s="37"/>
      <c r="L382" s="37"/>
      <c r="M382" s="37"/>
      <c r="N382" s="37"/>
      <c r="O382" s="37"/>
      <c r="P382" s="37"/>
      <c r="Q382" s="37"/>
    </row>
    <row r="383" spans="1:17" ht="51" x14ac:dyDescent="0.2">
      <c r="A383" s="53"/>
      <c r="B383" s="49"/>
      <c r="C383" s="10" t="s">
        <v>647</v>
      </c>
      <c r="D383" s="10" t="s">
        <v>80</v>
      </c>
      <c r="E383" s="10" t="s">
        <v>648</v>
      </c>
      <c r="F383" s="54"/>
      <c r="G383" s="54"/>
      <c r="H383" s="54"/>
      <c r="I383" s="52"/>
      <c r="J383" s="52"/>
      <c r="K383" s="37"/>
      <c r="L383" s="37"/>
      <c r="M383" s="37"/>
      <c r="N383" s="37"/>
      <c r="O383" s="37"/>
      <c r="P383" s="37"/>
      <c r="Q383" s="37"/>
    </row>
    <row r="384" spans="1:17" x14ac:dyDescent="0.2">
      <c r="A384" s="51"/>
      <c r="B384" s="50"/>
      <c r="C384" s="51"/>
      <c r="D384" s="51"/>
      <c r="E384" s="51"/>
      <c r="F384" s="51"/>
      <c r="G384" s="51"/>
      <c r="H384" s="51"/>
      <c r="I384" s="12" t="s">
        <v>70</v>
      </c>
      <c r="J384" s="12" t="s">
        <v>75</v>
      </c>
      <c r="K384" s="13">
        <v>273045.90000000002</v>
      </c>
      <c r="L384" s="13">
        <v>257547.25105000002</v>
      </c>
      <c r="M384" s="13">
        <v>398000</v>
      </c>
      <c r="N384" s="13">
        <v>438625.2</v>
      </c>
      <c r="O384" s="13">
        <v>438625.2</v>
      </c>
      <c r="P384" s="13">
        <v>438625.2</v>
      </c>
      <c r="Q384" s="13"/>
    </row>
    <row r="385" spans="1:17" x14ac:dyDescent="0.2">
      <c r="A385" s="51"/>
      <c r="B385" s="50"/>
      <c r="C385" s="51"/>
      <c r="D385" s="51"/>
      <c r="E385" s="51"/>
      <c r="F385" s="51"/>
      <c r="G385" s="51"/>
      <c r="H385" s="51"/>
      <c r="I385" s="12" t="s">
        <v>70</v>
      </c>
      <c r="J385" s="12" t="s">
        <v>31</v>
      </c>
      <c r="K385" s="13">
        <v>78000</v>
      </c>
      <c r="L385" s="13">
        <v>78000</v>
      </c>
      <c r="M385" s="13">
        <v>74000</v>
      </c>
      <c r="N385" s="13">
        <v>73149.8</v>
      </c>
      <c r="O385" s="13">
        <v>0</v>
      </c>
      <c r="P385" s="13">
        <v>0</v>
      </c>
      <c r="Q385" s="13"/>
    </row>
    <row r="386" spans="1:17" ht="63.75" x14ac:dyDescent="0.2">
      <c r="A386" s="53" t="s">
        <v>653</v>
      </c>
      <c r="B386" s="49" t="s">
        <v>654</v>
      </c>
      <c r="C386" s="7" t="s">
        <v>42</v>
      </c>
      <c r="D386" s="7" t="s">
        <v>655</v>
      </c>
      <c r="E386" s="7" t="s">
        <v>43</v>
      </c>
      <c r="F386" s="7" t="s">
        <v>551</v>
      </c>
      <c r="G386" s="7" t="s">
        <v>56</v>
      </c>
      <c r="H386" s="7" t="s">
        <v>552</v>
      </c>
      <c r="I386" s="52" t="s">
        <v>38</v>
      </c>
      <c r="J386" s="52" t="s">
        <v>38</v>
      </c>
      <c r="K386" s="37">
        <v>30983.600000000002</v>
      </c>
      <c r="L386" s="37">
        <v>30765.693240000001</v>
      </c>
      <c r="M386" s="37">
        <v>31321.8</v>
      </c>
      <c r="N386" s="37">
        <v>36792.400000000001</v>
      </c>
      <c r="O386" s="37">
        <v>38250.300000000003</v>
      </c>
      <c r="P386" s="37">
        <v>38250.300000000003</v>
      </c>
      <c r="Q386" s="37"/>
    </row>
    <row r="387" spans="1:17" ht="51" x14ac:dyDescent="0.2">
      <c r="A387" s="53"/>
      <c r="B387" s="49"/>
      <c r="C387" s="11" t="s">
        <v>112</v>
      </c>
      <c r="D387" s="11" t="s">
        <v>656</v>
      </c>
      <c r="E387" s="11" t="s">
        <v>114</v>
      </c>
      <c r="F387" s="11" t="s">
        <v>1453</v>
      </c>
      <c r="G387" s="11" t="s">
        <v>88</v>
      </c>
      <c r="H387" s="11" t="s">
        <v>1454</v>
      </c>
      <c r="I387" s="52"/>
      <c r="J387" s="52"/>
      <c r="K387" s="37"/>
      <c r="L387" s="37"/>
      <c r="M387" s="37"/>
      <c r="N387" s="37"/>
      <c r="O387" s="37"/>
      <c r="P387" s="37"/>
      <c r="Q387" s="37"/>
    </row>
    <row r="388" spans="1:17" x14ac:dyDescent="0.2">
      <c r="A388" s="14"/>
      <c r="B388" s="15"/>
      <c r="C388" s="14"/>
      <c r="D388" s="14"/>
      <c r="E388" s="14"/>
      <c r="F388" s="14"/>
      <c r="G388" s="14"/>
      <c r="H388" s="14"/>
      <c r="I388" s="12" t="s">
        <v>70</v>
      </c>
      <c r="J388" s="12" t="s">
        <v>31</v>
      </c>
      <c r="K388" s="13">
        <v>30983.600000000002</v>
      </c>
      <c r="L388" s="13">
        <v>30765.693240000001</v>
      </c>
      <c r="M388" s="13">
        <v>31321.8</v>
      </c>
      <c r="N388" s="13">
        <v>36792.400000000001</v>
      </c>
      <c r="O388" s="13">
        <v>38250.300000000003</v>
      </c>
      <c r="P388" s="13">
        <v>38250.300000000003</v>
      </c>
      <c r="Q388" s="13"/>
    </row>
    <row r="389" spans="1:17" ht="63.75" x14ac:dyDescent="0.2">
      <c r="A389" s="53" t="s">
        <v>657</v>
      </c>
      <c r="B389" s="49" t="s">
        <v>658</v>
      </c>
      <c r="C389" s="7" t="s">
        <v>42</v>
      </c>
      <c r="D389" s="7" t="s">
        <v>659</v>
      </c>
      <c r="E389" s="7" t="s">
        <v>43</v>
      </c>
      <c r="F389" s="56" t="s">
        <v>660</v>
      </c>
      <c r="G389" s="56" t="s">
        <v>56</v>
      </c>
      <c r="H389" s="56" t="s">
        <v>661</v>
      </c>
      <c r="I389" s="52" t="s">
        <v>38</v>
      </c>
      <c r="J389" s="52" t="s">
        <v>38</v>
      </c>
      <c r="K389" s="37">
        <v>3382.6</v>
      </c>
      <c r="L389" s="37">
        <v>3366.2007899999999</v>
      </c>
      <c r="M389" s="37">
        <v>4254.7</v>
      </c>
      <c r="N389" s="37">
        <v>6277.2</v>
      </c>
      <c r="O389" s="37">
        <v>2738.5</v>
      </c>
      <c r="P389" s="37">
        <v>2738.5</v>
      </c>
      <c r="Q389" s="37"/>
    </row>
    <row r="390" spans="1:17" ht="38.25" x14ac:dyDescent="0.2">
      <c r="A390" s="53"/>
      <c r="B390" s="49"/>
      <c r="C390" s="10" t="s">
        <v>112</v>
      </c>
      <c r="D390" s="10" t="s">
        <v>1455</v>
      </c>
      <c r="E390" s="10" t="s">
        <v>114</v>
      </c>
      <c r="F390" s="56"/>
      <c r="G390" s="56"/>
      <c r="H390" s="56"/>
      <c r="I390" s="52"/>
      <c r="J390" s="52"/>
      <c r="K390" s="37"/>
      <c r="L390" s="37"/>
      <c r="M390" s="37"/>
      <c r="N390" s="37"/>
      <c r="O390" s="37"/>
      <c r="P390" s="37"/>
      <c r="Q390" s="37"/>
    </row>
    <row r="391" spans="1:17" x14ac:dyDescent="0.2">
      <c r="A391" s="14"/>
      <c r="B391" s="15"/>
      <c r="C391" s="14"/>
      <c r="D391" s="14"/>
      <c r="E391" s="14"/>
      <c r="F391" s="14"/>
      <c r="G391" s="14"/>
      <c r="H391" s="14"/>
      <c r="I391" s="12" t="s">
        <v>70</v>
      </c>
      <c r="J391" s="12" t="s">
        <v>72</v>
      </c>
      <c r="K391" s="13">
        <v>3382.6</v>
      </c>
      <c r="L391" s="13">
        <v>3366.2007899999999</v>
      </c>
      <c r="M391" s="13">
        <v>4254.7</v>
      </c>
      <c r="N391" s="13">
        <v>6277.2</v>
      </c>
      <c r="O391" s="13">
        <v>2738.5</v>
      </c>
      <c r="P391" s="13">
        <v>2738.5</v>
      </c>
      <c r="Q391" s="13"/>
    </row>
    <row r="392" spans="1:17" ht="63.75" x14ac:dyDescent="0.2">
      <c r="A392" s="53" t="s">
        <v>662</v>
      </c>
      <c r="B392" s="49" t="s">
        <v>663</v>
      </c>
      <c r="C392" s="7" t="s">
        <v>42</v>
      </c>
      <c r="D392" s="7" t="s">
        <v>664</v>
      </c>
      <c r="E392" s="7" t="s">
        <v>43</v>
      </c>
      <c r="F392" s="7" t="s">
        <v>236</v>
      </c>
      <c r="G392" s="7" t="s">
        <v>668</v>
      </c>
      <c r="H392" s="7" t="s">
        <v>237</v>
      </c>
      <c r="I392" s="52" t="s">
        <v>38</v>
      </c>
      <c r="J392" s="52" t="s">
        <v>38</v>
      </c>
      <c r="K392" s="37">
        <v>225869</v>
      </c>
      <c r="L392" s="37">
        <v>225208.86292000001</v>
      </c>
      <c r="M392" s="37">
        <v>340771.96300000005</v>
      </c>
      <c r="N392" s="37">
        <v>396700.60000000003</v>
      </c>
      <c r="O392" s="37">
        <v>415521.39999999991</v>
      </c>
      <c r="P392" s="37">
        <v>211004.80000000002</v>
      </c>
      <c r="Q392" s="37"/>
    </row>
    <row r="393" spans="1:17" ht="63.75" x14ac:dyDescent="0.2">
      <c r="A393" s="53"/>
      <c r="B393" s="49"/>
      <c r="C393" s="10" t="s">
        <v>112</v>
      </c>
      <c r="D393" s="10" t="s">
        <v>1456</v>
      </c>
      <c r="E393" s="10" t="s">
        <v>114</v>
      </c>
      <c r="F393" s="10" t="s">
        <v>188</v>
      </c>
      <c r="G393" s="10" t="s">
        <v>88</v>
      </c>
      <c r="H393" s="10" t="s">
        <v>189</v>
      </c>
      <c r="I393" s="52"/>
      <c r="J393" s="52"/>
      <c r="K393" s="37"/>
      <c r="L393" s="37"/>
      <c r="M393" s="37"/>
      <c r="N393" s="37"/>
      <c r="O393" s="37"/>
      <c r="P393" s="37"/>
      <c r="Q393" s="37"/>
    </row>
    <row r="394" spans="1:17" ht="76.5" x14ac:dyDescent="0.2">
      <c r="A394" s="53"/>
      <c r="B394" s="49"/>
      <c r="C394" s="10" t="s">
        <v>665</v>
      </c>
      <c r="D394" s="10" t="s">
        <v>666</v>
      </c>
      <c r="E394" s="10" t="s">
        <v>667</v>
      </c>
      <c r="F394" s="10" t="s">
        <v>669</v>
      </c>
      <c r="G394" s="10" t="s">
        <v>124</v>
      </c>
      <c r="H394" s="10" t="s">
        <v>670</v>
      </c>
      <c r="I394" s="52"/>
      <c r="J394" s="52"/>
      <c r="K394" s="37"/>
      <c r="L394" s="37"/>
      <c r="M394" s="37"/>
      <c r="N394" s="37"/>
      <c r="O394" s="37"/>
      <c r="P394" s="37"/>
      <c r="Q394" s="37"/>
    </row>
    <row r="395" spans="1:17" ht="38.25" x14ac:dyDescent="0.2">
      <c r="A395" s="53"/>
      <c r="B395" s="49"/>
      <c r="C395" s="54"/>
      <c r="D395" s="54"/>
      <c r="E395" s="54"/>
      <c r="F395" s="10" t="s">
        <v>61</v>
      </c>
      <c r="G395" s="10" t="s">
        <v>154</v>
      </c>
      <c r="H395" s="10" t="s">
        <v>62</v>
      </c>
      <c r="I395" s="52"/>
      <c r="J395" s="52"/>
      <c r="K395" s="37"/>
      <c r="L395" s="37"/>
      <c r="M395" s="37"/>
      <c r="N395" s="37"/>
      <c r="O395" s="37"/>
      <c r="P395" s="37"/>
      <c r="Q395" s="37"/>
    </row>
    <row r="396" spans="1:17" ht="140.25" x14ac:dyDescent="0.2">
      <c r="A396" s="53"/>
      <c r="B396" s="49"/>
      <c r="C396" s="54"/>
      <c r="D396" s="54"/>
      <c r="E396" s="54"/>
      <c r="F396" s="10" t="s">
        <v>671</v>
      </c>
      <c r="G396" s="10" t="s">
        <v>63</v>
      </c>
      <c r="H396" s="10" t="s">
        <v>672</v>
      </c>
      <c r="I396" s="52"/>
      <c r="J396" s="52"/>
      <c r="K396" s="37"/>
      <c r="L396" s="37"/>
      <c r="M396" s="37"/>
      <c r="N396" s="37"/>
      <c r="O396" s="37"/>
      <c r="P396" s="37"/>
      <c r="Q396" s="37"/>
    </row>
    <row r="397" spans="1:17" ht="63.75" x14ac:dyDescent="0.2">
      <c r="A397" s="53"/>
      <c r="B397" s="49"/>
      <c r="C397" s="54"/>
      <c r="D397" s="54"/>
      <c r="E397" s="54"/>
      <c r="F397" s="10" t="s">
        <v>541</v>
      </c>
      <c r="G397" s="10" t="s">
        <v>64</v>
      </c>
      <c r="H397" s="10" t="s">
        <v>1534</v>
      </c>
      <c r="I397" s="52"/>
      <c r="J397" s="52"/>
      <c r="K397" s="37"/>
      <c r="L397" s="37"/>
      <c r="M397" s="37"/>
      <c r="N397" s="37"/>
      <c r="O397" s="37"/>
      <c r="P397" s="37"/>
      <c r="Q397" s="37"/>
    </row>
    <row r="398" spans="1:17" x14ac:dyDescent="0.2">
      <c r="A398" s="51"/>
      <c r="B398" s="50"/>
      <c r="C398" s="51"/>
      <c r="D398" s="51"/>
      <c r="E398" s="51"/>
      <c r="F398" s="51"/>
      <c r="G398" s="51"/>
      <c r="H398" s="51"/>
      <c r="I398" s="12" t="s">
        <v>67</v>
      </c>
      <c r="J398" s="12" t="s">
        <v>32</v>
      </c>
      <c r="K398" s="13">
        <v>22801.4</v>
      </c>
      <c r="L398" s="13">
        <v>22801.373</v>
      </c>
      <c r="M398" s="13">
        <v>0</v>
      </c>
      <c r="N398" s="13">
        <v>0</v>
      </c>
      <c r="O398" s="13">
        <v>0</v>
      </c>
      <c r="P398" s="13">
        <v>0</v>
      </c>
      <c r="Q398" s="13"/>
    </row>
    <row r="399" spans="1:17" x14ac:dyDescent="0.2">
      <c r="A399" s="51"/>
      <c r="B399" s="50"/>
      <c r="C399" s="51"/>
      <c r="D399" s="51"/>
      <c r="E399" s="51"/>
      <c r="F399" s="51"/>
      <c r="G399" s="51"/>
      <c r="H399" s="51"/>
      <c r="I399" s="12" t="s">
        <v>73</v>
      </c>
      <c r="J399" s="12" t="s">
        <v>68</v>
      </c>
      <c r="K399" s="13">
        <v>529.70000000000005</v>
      </c>
      <c r="L399" s="13">
        <v>528.05821000000003</v>
      </c>
      <c r="M399" s="13">
        <v>355</v>
      </c>
      <c r="N399" s="13">
        <v>25688</v>
      </c>
      <c r="O399" s="13">
        <v>113008.80000000002</v>
      </c>
      <c r="P399" s="13">
        <v>0</v>
      </c>
      <c r="Q399" s="13"/>
    </row>
    <row r="400" spans="1:17" x14ac:dyDescent="0.2">
      <c r="A400" s="51"/>
      <c r="B400" s="50"/>
      <c r="C400" s="51"/>
      <c r="D400" s="51"/>
      <c r="E400" s="51"/>
      <c r="F400" s="51"/>
      <c r="G400" s="51"/>
      <c r="H400" s="51"/>
      <c r="I400" s="12" t="s">
        <v>73</v>
      </c>
      <c r="J400" s="12" t="s">
        <v>69</v>
      </c>
      <c r="K400" s="13">
        <v>1443.5000000000002</v>
      </c>
      <c r="L400" s="13">
        <v>1405.8222000000003</v>
      </c>
      <c r="M400" s="13">
        <v>2850</v>
      </c>
      <c r="N400" s="13">
        <v>31367.9</v>
      </c>
      <c r="O400" s="13">
        <v>2850</v>
      </c>
      <c r="P400" s="13">
        <v>2850</v>
      </c>
      <c r="Q400" s="13"/>
    </row>
    <row r="401" spans="1:17" x14ac:dyDescent="0.2">
      <c r="A401" s="51"/>
      <c r="B401" s="50"/>
      <c r="C401" s="51"/>
      <c r="D401" s="51"/>
      <c r="E401" s="51"/>
      <c r="F401" s="51"/>
      <c r="G401" s="51"/>
      <c r="H401" s="51"/>
      <c r="I401" s="12" t="s">
        <v>73</v>
      </c>
      <c r="J401" s="12" t="s">
        <v>70</v>
      </c>
      <c r="K401" s="13">
        <v>54470.700000000012</v>
      </c>
      <c r="L401" s="13">
        <v>54251.213670000012</v>
      </c>
      <c r="M401" s="13">
        <v>75952.399999999994</v>
      </c>
      <c r="N401" s="13">
        <v>83423.199999999997</v>
      </c>
      <c r="O401" s="13">
        <v>104388.8</v>
      </c>
      <c r="P401" s="13">
        <v>12881</v>
      </c>
      <c r="Q401" s="13"/>
    </row>
    <row r="402" spans="1:17" x14ac:dyDescent="0.2">
      <c r="A402" s="51"/>
      <c r="B402" s="50"/>
      <c r="C402" s="51"/>
      <c r="D402" s="51"/>
      <c r="E402" s="51"/>
      <c r="F402" s="51"/>
      <c r="G402" s="51"/>
      <c r="H402" s="51"/>
      <c r="I402" s="12" t="s">
        <v>73</v>
      </c>
      <c r="J402" s="12" t="s">
        <v>73</v>
      </c>
      <c r="K402" s="13">
        <v>116501.49999999999</v>
      </c>
      <c r="L402" s="13">
        <v>116499.53943999999</v>
      </c>
      <c r="M402" s="13">
        <v>185282.16299999997</v>
      </c>
      <c r="N402" s="13">
        <v>189750.6</v>
      </c>
      <c r="O402" s="13">
        <v>131717.90000000002</v>
      </c>
      <c r="P402" s="13">
        <v>131717.90000000002</v>
      </c>
      <c r="Q402" s="13"/>
    </row>
    <row r="403" spans="1:17" x14ac:dyDescent="0.2">
      <c r="A403" s="51"/>
      <c r="B403" s="50"/>
      <c r="C403" s="51"/>
      <c r="D403" s="51"/>
      <c r="E403" s="51"/>
      <c r="F403" s="51"/>
      <c r="G403" s="51"/>
      <c r="H403" s="51"/>
      <c r="I403" s="12" t="s">
        <v>73</v>
      </c>
      <c r="J403" s="12" t="s">
        <v>74</v>
      </c>
      <c r="K403" s="13">
        <v>19433.300000000007</v>
      </c>
      <c r="L403" s="13">
        <v>19216.106400000004</v>
      </c>
      <c r="M403" s="13">
        <v>17141.5</v>
      </c>
      <c r="N403" s="13">
        <v>18177.800000000003</v>
      </c>
      <c r="O403" s="13">
        <v>18707.000000000004</v>
      </c>
      <c r="P403" s="13">
        <v>18707.000000000004</v>
      </c>
      <c r="Q403" s="13"/>
    </row>
    <row r="404" spans="1:17" x14ac:dyDescent="0.2">
      <c r="A404" s="51"/>
      <c r="B404" s="50"/>
      <c r="C404" s="51"/>
      <c r="D404" s="51"/>
      <c r="E404" s="51"/>
      <c r="F404" s="51"/>
      <c r="G404" s="51"/>
      <c r="H404" s="51"/>
      <c r="I404" s="12" t="s">
        <v>29</v>
      </c>
      <c r="J404" s="12" t="s">
        <v>70</v>
      </c>
      <c r="K404" s="13">
        <v>10555.8</v>
      </c>
      <c r="L404" s="13">
        <v>10373.779</v>
      </c>
      <c r="M404" s="13">
        <v>59072.800000000003</v>
      </c>
      <c r="N404" s="13">
        <v>48175</v>
      </c>
      <c r="O404" s="13">
        <v>44730.8</v>
      </c>
      <c r="P404" s="13">
        <v>44730.8</v>
      </c>
      <c r="Q404" s="13"/>
    </row>
    <row r="405" spans="1:17" x14ac:dyDescent="0.2">
      <c r="A405" s="51"/>
      <c r="B405" s="50"/>
      <c r="C405" s="51"/>
      <c r="D405" s="51"/>
      <c r="E405" s="51"/>
      <c r="F405" s="51"/>
      <c r="G405" s="51"/>
      <c r="H405" s="51"/>
      <c r="I405" s="12" t="s">
        <v>29</v>
      </c>
      <c r="J405" s="12" t="s">
        <v>71</v>
      </c>
      <c r="K405" s="13">
        <v>133.1</v>
      </c>
      <c r="L405" s="13">
        <v>132.971</v>
      </c>
      <c r="M405" s="13">
        <v>118.10000000000001</v>
      </c>
      <c r="N405" s="13">
        <v>118.1</v>
      </c>
      <c r="O405" s="13">
        <v>118.1</v>
      </c>
      <c r="P405" s="13">
        <v>118.1</v>
      </c>
      <c r="Q405" s="13"/>
    </row>
    <row r="406" spans="1:17" ht="66" customHeight="1" x14ac:dyDescent="0.2">
      <c r="A406" s="53" t="s">
        <v>673</v>
      </c>
      <c r="B406" s="49" t="s">
        <v>674</v>
      </c>
      <c r="C406" s="7" t="s">
        <v>675</v>
      </c>
      <c r="D406" s="7" t="s">
        <v>676</v>
      </c>
      <c r="E406" s="7" t="s">
        <v>677</v>
      </c>
      <c r="F406" s="56" t="s">
        <v>680</v>
      </c>
      <c r="G406" s="56" t="s">
        <v>56</v>
      </c>
      <c r="H406" s="56" t="s">
        <v>195</v>
      </c>
      <c r="I406" s="52" t="s">
        <v>38</v>
      </c>
      <c r="J406" s="52" t="s">
        <v>38</v>
      </c>
      <c r="K406" s="37">
        <v>1101.5</v>
      </c>
      <c r="L406" s="37">
        <v>1091.4749999999999</v>
      </c>
      <c r="M406" s="37">
        <v>1500</v>
      </c>
      <c r="N406" s="37">
        <v>1500</v>
      </c>
      <c r="O406" s="37">
        <v>1500</v>
      </c>
      <c r="P406" s="37">
        <v>1500</v>
      </c>
      <c r="Q406" s="37"/>
    </row>
    <row r="407" spans="1:17" ht="63.75" x14ac:dyDescent="0.2">
      <c r="A407" s="53"/>
      <c r="B407" s="49"/>
      <c r="C407" s="10" t="s">
        <v>145</v>
      </c>
      <c r="D407" s="10" t="s">
        <v>678</v>
      </c>
      <c r="E407" s="10" t="s">
        <v>146</v>
      </c>
      <c r="F407" s="56"/>
      <c r="G407" s="56"/>
      <c r="H407" s="56"/>
      <c r="I407" s="52"/>
      <c r="J407" s="52"/>
      <c r="K407" s="37"/>
      <c r="L407" s="37"/>
      <c r="M407" s="37"/>
      <c r="N407" s="37"/>
      <c r="O407" s="37"/>
      <c r="P407" s="37"/>
      <c r="Q407" s="37"/>
    </row>
    <row r="408" spans="1:17" ht="38.25" x14ac:dyDescent="0.2">
      <c r="A408" s="53"/>
      <c r="B408" s="49"/>
      <c r="C408" s="10" t="s">
        <v>90</v>
      </c>
      <c r="D408" s="10" t="s">
        <v>679</v>
      </c>
      <c r="E408" s="10" t="s">
        <v>92</v>
      </c>
      <c r="F408" s="56"/>
      <c r="G408" s="56"/>
      <c r="H408" s="56"/>
      <c r="I408" s="52"/>
      <c r="J408" s="52"/>
      <c r="K408" s="37"/>
      <c r="L408" s="37"/>
      <c r="M408" s="37"/>
      <c r="N408" s="37"/>
      <c r="O408" s="37"/>
      <c r="P408" s="37"/>
      <c r="Q408" s="37"/>
    </row>
    <row r="409" spans="1:17" x14ac:dyDescent="0.2">
      <c r="A409" s="14"/>
      <c r="B409" s="15"/>
      <c r="C409" s="14"/>
      <c r="D409" s="14"/>
      <c r="E409" s="14"/>
      <c r="F409" s="14"/>
      <c r="G409" s="14"/>
      <c r="H409" s="14"/>
      <c r="I409" s="12" t="s">
        <v>70</v>
      </c>
      <c r="J409" s="12" t="s">
        <v>71</v>
      </c>
      <c r="K409" s="13">
        <v>1101.5</v>
      </c>
      <c r="L409" s="13">
        <v>1091.4749999999999</v>
      </c>
      <c r="M409" s="13">
        <v>1500</v>
      </c>
      <c r="N409" s="13">
        <v>1500</v>
      </c>
      <c r="O409" s="13">
        <v>1500</v>
      </c>
      <c r="P409" s="13">
        <v>1500</v>
      </c>
      <c r="Q409" s="13"/>
    </row>
    <row r="410" spans="1:17" ht="76.5" x14ac:dyDescent="0.2">
      <c r="A410" s="53" t="s">
        <v>681</v>
      </c>
      <c r="B410" s="49" t="s">
        <v>682</v>
      </c>
      <c r="C410" s="7" t="s">
        <v>683</v>
      </c>
      <c r="D410" s="7" t="s">
        <v>684</v>
      </c>
      <c r="E410" s="7" t="s">
        <v>685</v>
      </c>
      <c r="F410" s="7" t="s">
        <v>688</v>
      </c>
      <c r="G410" s="7" t="s">
        <v>421</v>
      </c>
      <c r="H410" s="7" t="s">
        <v>689</v>
      </c>
      <c r="I410" s="52" t="s">
        <v>38</v>
      </c>
      <c r="J410" s="52" t="s">
        <v>38</v>
      </c>
      <c r="K410" s="37">
        <v>24184.700000000004</v>
      </c>
      <c r="L410" s="37">
        <v>23908.394399999997</v>
      </c>
      <c r="M410" s="37">
        <v>27948.700000000004</v>
      </c>
      <c r="N410" s="37">
        <v>39835.600000000006</v>
      </c>
      <c r="O410" s="37">
        <v>39835.600000000006</v>
      </c>
      <c r="P410" s="37">
        <v>39835.600000000006</v>
      </c>
      <c r="Q410" s="37"/>
    </row>
    <row r="411" spans="1:17" ht="63.75" x14ac:dyDescent="0.2">
      <c r="A411" s="53"/>
      <c r="B411" s="49"/>
      <c r="C411" s="10" t="s">
        <v>145</v>
      </c>
      <c r="D411" s="10" t="s">
        <v>686</v>
      </c>
      <c r="E411" s="10" t="s">
        <v>146</v>
      </c>
      <c r="F411" s="54" t="s">
        <v>690</v>
      </c>
      <c r="G411" s="54" t="s">
        <v>88</v>
      </c>
      <c r="H411" s="54" t="s">
        <v>353</v>
      </c>
      <c r="I411" s="52"/>
      <c r="J411" s="52"/>
      <c r="K411" s="37"/>
      <c r="L411" s="37"/>
      <c r="M411" s="37"/>
      <c r="N411" s="37"/>
      <c r="O411" s="37"/>
      <c r="P411" s="37"/>
      <c r="Q411" s="37"/>
    </row>
    <row r="412" spans="1:17" ht="38.25" x14ac:dyDescent="0.2">
      <c r="A412" s="53"/>
      <c r="B412" s="49"/>
      <c r="C412" s="10" t="s">
        <v>90</v>
      </c>
      <c r="D412" s="10" t="s">
        <v>687</v>
      </c>
      <c r="E412" s="10" t="s">
        <v>92</v>
      </c>
      <c r="F412" s="54"/>
      <c r="G412" s="54"/>
      <c r="H412" s="54"/>
      <c r="I412" s="52"/>
      <c r="J412" s="52"/>
      <c r="K412" s="37"/>
      <c r="L412" s="37"/>
      <c r="M412" s="37"/>
      <c r="N412" s="37"/>
      <c r="O412" s="37"/>
      <c r="P412" s="37"/>
      <c r="Q412" s="37"/>
    </row>
    <row r="413" spans="1:17" x14ac:dyDescent="0.2">
      <c r="A413" s="14"/>
      <c r="B413" s="15"/>
      <c r="C413" s="14"/>
      <c r="D413" s="14"/>
      <c r="E413" s="14"/>
      <c r="F413" s="14"/>
      <c r="G413" s="14"/>
      <c r="H413" s="14"/>
      <c r="I413" s="12" t="s">
        <v>70</v>
      </c>
      <c r="J413" s="12" t="s">
        <v>73</v>
      </c>
      <c r="K413" s="13">
        <v>24184.700000000004</v>
      </c>
      <c r="L413" s="13">
        <v>23908.394399999997</v>
      </c>
      <c r="M413" s="13">
        <v>27948.700000000004</v>
      </c>
      <c r="N413" s="13">
        <v>39835.600000000006</v>
      </c>
      <c r="O413" s="13">
        <v>39835.600000000006</v>
      </c>
      <c r="P413" s="13">
        <v>39835.600000000006</v>
      </c>
      <c r="Q413" s="13"/>
    </row>
    <row r="414" spans="1:17" ht="63.75" x14ac:dyDescent="0.2">
      <c r="A414" s="53" t="s">
        <v>691</v>
      </c>
      <c r="B414" s="49" t="s">
        <v>692</v>
      </c>
      <c r="C414" s="7" t="s">
        <v>42</v>
      </c>
      <c r="D414" s="7" t="s">
        <v>693</v>
      </c>
      <c r="E414" s="7" t="s">
        <v>43</v>
      </c>
      <c r="F414" s="7" t="s">
        <v>697</v>
      </c>
      <c r="G414" s="7" t="s">
        <v>56</v>
      </c>
      <c r="H414" s="7" t="s">
        <v>698</v>
      </c>
      <c r="I414" s="52" t="s">
        <v>38</v>
      </c>
      <c r="J414" s="52" t="s">
        <v>38</v>
      </c>
      <c r="K414" s="37">
        <v>377147.10000000009</v>
      </c>
      <c r="L414" s="37">
        <v>376836.46368000022</v>
      </c>
      <c r="M414" s="37">
        <v>287921.5</v>
      </c>
      <c r="N414" s="37">
        <v>433393.50000000006</v>
      </c>
      <c r="O414" s="37">
        <v>366890.70000000007</v>
      </c>
      <c r="P414" s="37">
        <v>396890.70000000007</v>
      </c>
      <c r="Q414" s="37"/>
    </row>
    <row r="415" spans="1:17" ht="38.25" x14ac:dyDescent="0.2">
      <c r="A415" s="53"/>
      <c r="B415" s="49"/>
      <c r="C415" s="10" t="s">
        <v>112</v>
      </c>
      <c r="D415" s="10" t="s">
        <v>694</v>
      </c>
      <c r="E415" s="10" t="s">
        <v>114</v>
      </c>
      <c r="F415" s="11" t="s">
        <v>120</v>
      </c>
      <c r="G415" s="11" t="s">
        <v>88</v>
      </c>
      <c r="H415" s="11" t="s">
        <v>122</v>
      </c>
      <c r="I415" s="52"/>
      <c r="J415" s="52"/>
      <c r="K415" s="37"/>
      <c r="L415" s="37"/>
      <c r="M415" s="37"/>
      <c r="N415" s="37"/>
      <c r="O415" s="37"/>
      <c r="P415" s="37"/>
      <c r="Q415" s="37"/>
    </row>
    <row r="416" spans="1:17" ht="102" x14ac:dyDescent="0.2">
      <c r="A416" s="53"/>
      <c r="B416" s="49"/>
      <c r="C416" s="11" t="s">
        <v>1458</v>
      </c>
      <c r="D416" s="11" t="s">
        <v>1459</v>
      </c>
      <c r="E416" s="11" t="s">
        <v>363</v>
      </c>
      <c r="F416" s="11" t="s">
        <v>1457</v>
      </c>
      <c r="G416" s="11" t="s">
        <v>124</v>
      </c>
      <c r="H416" s="11" t="s">
        <v>760</v>
      </c>
      <c r="I416" s="52"/>
      <c r="J416" s="52"/>
      <c r="K416" s="37"/>
      <c r="L416" s="37"/>
      <c r="M416" s="37"/>
      <c r="N416" s="37"/>
      <c r="O416" s="37"/>
      <c r="P416" s="37"/>
      <c r="Q416" s="37"/>
    </row>
    <row r="417" spans="1:17" x14ac:dyDescent="0.2">
      <c r="A417" s="51"/>
      <c r="B417" s="50"/>
      <c r="C417" s="51"/>
      <c r="D417" s="51"/>
      <c r="E417" s="51"/>
      <c r="F417" s="51"/>
      <c r="G417" s="51"/>
      <c r="H417" s="51"/>
      <c r="I417" s="12" t="s">
        <v>72</v>
      </c>
      <c r="J417" s="12" t="s">
        <v>67</v>
      </c>
      <c r="K417" s="13">
        <v>309708.7</v>
      </c>
      <c r="L417" s="13">
        <v>309708.67176000006</v>
      </c>
      <c r="M417" s="13">
        <v>219358.5</v>
      </c>
      <c r="N417" s="13">
        <v>353267.4</v>
      </c>
      <c r="O417" s="13">
        <v>283267.40000000002</v>
      </c>
      <c r="P417" s="13">
        <v>313267.40000000002</v>
      </c>
      <c r="Q417" s="13"/>
    </row>
    <row r="418" spans="1:17" x14ac:dyDescent="0.2">
      <c r="A418" s="51"/>
      <c r="B418" s="50"/>
      <c r="C418" s="51"/>
      <c r="D418" s="51"/>
      <c r="E418" s="51"/>
      <c r="F418" s="51"/>
      <c r="G418" s="51"/>
      <c r="H418" s="51"/>
      <c r="I418" s="12" t="s">
        <v>72</v>
      </c>
      <c r="J418" s="12" t="s">
        <v>72</v>
      </c>
      <c r="K418" s="13">
        <v>67438.400000000023</v>
      </c>
      <c r="L418" s="13">
        <v>67127.791920000003</v>
      </c>
      <c r="M418" s="13">
        <v>68563.000000000015</v>
      </c>
      <c r="N418" s="13">
        <v>80126.099999999991</v>
      </c>
      <c r="O418" s="13">
        <v>83623.299999999988</v>
      </c>
      <c r="P418" s="13">
        <v>83623.299999999988</v>
      </c>
      <c r="Q418" s="13"/>
    </row>
    <row r="419" spans="1:17" ht="63.75" x14ac:dyDescent="0.2">
      <c r="A419" s="53" t="s">
        <v>700</v>
      </c>
      <c r="B419" s="49" t="s">
        <v>701</v>
      </c>
      <c r="C419" s="7" t="s">
        <v>42</v>
      </c>
      <c r="D419" s="7" t="s">
        <v>702</v>
      </c>
      <c r="E419" s="7" t="s">
        <v>43</v>
      </c>
      <c r="F419" s="7" t="s">
        <v>551</v>
      </c>
      <c r="G419" s="7" t="s">
        <v>705</v>
      </c>
      <c r="H419" s="7" t="s">
        <v>552</v>
      </c>
      <c r="I419" s="52" t="s">
        <v>38</v>
      </c>
      <c r="J419" s="52" t="s">
        <v>38</v>
      </c>
      <c r="K419" s="37">
        <v>6000</v>
      </c>
      <c r="L419" s="37">
        <v>5148.27106</v>
      </c>
      <c r="M419" s="37">
        <v>6000</v>
      </c>
      <c r="N419" s="37">
        <v>6000</v>
      </c>
      <c r="O419" s="37">
        <v>6000</v>
      </c>
      <c r="P419" s="37">
        <v>6000</v>
      </c>
      <c r="Q419" s="37"/>
    </row>
    <row r="420" spans="1:17" ht="38.25" x14ac:dyDescent="0.2">
      <c r="A420" s="53"/>
      <c r="B420" s="49"/>
      <c r="C420" s="10" t="s">
        <v>112</v>
      </c>
      <c r="D420" s="10" t="s">
        <v>703</v>
      </c>
      <c r="E420" s="10" t="s">
        <v>114</v>
      </c>
      <c r="F420" s="54" t="s">
        <v>706</v>
      </c>
      <c r="G420" s="54" t="s">
        <v>88</v>
      </c>
      <c r="H420" s="54" t="s">
        <v>707</v>
      </c>
      <c r="I420" s="52"/>
      <c r="J420" s="52"/>
      <c r="K420" s="37"/>
      <c r="L420" s="37"/>
      <c r="M420" s="37"/>
      <c r="N420" s="37"/>
      <c r="O420" s="37"/>
      <c r="P420" s="37"/>
      <c r="Q420" s="37"/>
    </row>
    <row r="421" spans="1:17" ht="38.25" x14ac:dyDescent="0.2">
      <c r="A421" s="53"/>
      <c r="B421" s="49"/>
      <c r="C421" s="10" t="s">
        <v>695</v>
      </c>
      <c r="D421" s="10" t="s">
        <v>704</v>
      </c>
      <c r="E421" s="10" t="s">
        <v>696</v>
      </c>
      <c r="F421" s="54"/>
      <c r="G421" s="54"/>
      <c r="H421" s="54"/>
      <c r="I421" s="52"/>
      <c r="J421" s="52"/>
      <c r="K421" s="37"/>
      <c r="L421" s="37"/>
      <c r="M421" s="37"/>
      <c r="N421" s="37"/>
      <c r="O421" s="37"/>
      <c r="P421" s="37"/>
      <c r="Q421" s="37"/>
    </row>
    <row r="422" spans="1:17" x14ac:dyDescent="0.2">
      <c r="A422" s="14"/>
      <c r="B422" s="15"/>
      <c r="C422" s="14"/>
      <c r="D422" s="14"/>
      <c r="E422" s="14"/>
      <c r="F422" s="14"/>
      <c r="G422" s="14"/>
      <c r="H422" s="14"/>
      <c r="I422" s="12" t="s">
        <v>73</v>
      </c>
      <c r="J422" s="12" t="s">
        <v>72</v>
      </c>
      <c r="K422" s="13">
        <v>6000</v>
      </c>
      <c r="L422" s="13">
        <v>5148.27106</v>
      </c>
      <c r="M422" s="13">
        <v>6000</v>
      </c>
      <c r="N422" s="13">
        <v>6000</v>
      </c>
      <c r="O422" s="13">
        <v>6000</v>
      </c>
      <c r="P422" s="13">
        <v>6000</v>
      </c>
      <c r="Q422" s="13"/>
    </row>
    <row r="423" spans="1:17" ht="63.75" x14ac:dyDescent="0.2">
      <c r="A423" s="53" t="s">
        <v>708</v>
      </c>
      <c r="B423" s="49" t="s">
        <v>709</v>
      </c>
      <c r="C423" s="7" t="s">
        <v>42</v>
      </c>
      <c r="D423" s="7" t="s">
        <v>710</v>
      </c>
      <c r="E423" s="7" t="s">
        <v>43</v>
      </c>
      <c r="F423" s="7" t="s">
        <v>714</v>
      </c>
      <c r="G423" s="7" t="s">
        <v>56</v>
      </c>
      <c r="H423" s="7" t="s">
        <v>715</v>
      </c>
      <c r="I423" s="52" t="s">
        <v>38</v>
      </c>
      <c r="J423" s="52" t="s">
        <v>38</v>
      </c>
      <c r="K423" s="37">
        <v>0</v>
      </c>
      <c r="L423" s="37">
        <v>0</v>
      </c>
      <c r="M423" s="37">
        <v>2000</v>
      </c>
      <c r="N423" s="37">
        <v>8253.7000000000007</v>
      </c>
      <c r="O423" s="37">
        <v>8867</v>
      </c>
      <c r="P423" s="37">
        <v>162956.9</v>
      </c>
      <c r="Q423" s="37"/>
    </row>
    <row r="424" spans="1:17" ht="38.25" x14ac:dyDescent="0.2">
      <c r="A424" s="53"/>
      <c r="B424" s="49"/>
      <c r="C424" s="10" t="s">
        <v>112</v>
      </c>
      <c r="D424" s="10" t="s">
        <v>711</v>
      </c>
      <c r="E424" s="10" t="s">
        <v>114</v>
      </c>
      <c r="F424" s="54" t="s">
        <v>716</v>
      </c>
      <c r="G424" s="54" t="s">
        <v>88</v>
      </c>
      <c r="H424" s="54" t="s">
        <v>717</v>
      </c>
      <c r="I424" s="52"/>
      <c r="J424" s="52"/>
      <c r="K424" s="37"/>
      <c r="L424" s="37"/>
      <c r="M424" s="37"/>
      <c r="N424" s="37"/>
      <c r="O424" s="37"/>
      <c r="P424" s="37"/>
      <c r="Q424" s="37"/>
    </row>
    <row r="425" spans="1:17" ht="63.75" x14ac:dyDescent="0.2">
      <c r="A425" s="53"/>
      <c r="B425" s="49"/>
      <c r="C425" s="10" t="s">
        <v>712</v>
      </c>
      <c r="D425" s="10" t="s">
        <v>163</v>
      </c>
      <c r="E425" s="10" t="s">
        <v>713</v>
      </c>
      <c r="F425" s="54"/>
      <c r="G425" s="54"/>
      <c r="H425" s="54"/>
      <c r="I425" s="52"/>
      <c r="J425" s="52"/>
      <c r="K425" s="37"/>
      <c r="L425" s="37"/>
      <c r="M425" s="37"/>
      <c r="N425" s="37"/>
      <c r="O425" s="37"/>
      <c r="P425" s="37"/>
      <c r="Q425" s="37"/>
    </row>
    <row r="426" spans="1:17" x14ac:dyDescent="0.2">
      <c r="A426" s="14"/>
      <c r="B426" s="15"/>
      <c r="C426" s="14"/>
      <c r="D426" s="14"/>
      <c r="E426" s="14"/>
      <c r="F426" s="14"/>
      <c r="G426" s="14"/>
      <c r="H426" s="14"/>
      <c r="I426" s="12" t="s">
        <v>70</v>
      </c>
      <c r="J426" s="12" t="s">
        <v>31</v>
      </c>
      <c r="K426" s="13">
        <v>0</v>
      </c>
      <c r="L426" s="13">
        <v>0</v>
      </c>
      <c r="M426" s="13">
        <v>2000</v>
      </c>
      <c r="N426" s="13">
        <v>8253.7000000000007</v>
      </c>
      <c r="O426" s="13">
        <v>8867</v>
      </c>
      <c r="P426" s="13">
        <v>162956.9</v>
      </c>
      <c r="Q426" s="13"/>
    </row>
    <row r="427" spans="1:17" ht="76.5" x14ac:dyDescent="0.2">
      <c r="A427" s="53" t="s">
        <v>718</v>
      </c>
      <c r="B427" s="49" t="s">
        <v>719</v>
      </c>
      <c r="C427" s="7" t="s">
        <v>42</v>
      </c>
      <c r="D427" s="7" t="s">
        <v>720</v>
      </c>
      <c r="E427" s="7" t="s">
        <v>43</v>
      </c>
      <c r="F427" s="7" t="s">
        <v>724</v>
      </c>
      <c r="G427" s="7" t="s">
        <v>56</v>
      </c>
      <c r="H427" s="7" t="s">
        <v>725</v>
      </c>
      <c r="I427" s="52" t="s">
        <v>38</v>
      </c>
      <c r="J427" s="52" t="s">
        <v>38</v>
      </c>
      <c r="K427" s="37">
        <v>112230.2</v>
      </c>
      <c r="L427" s="37">
        <v>109228.60056000001</v>
      </c>
      <c r="M427" s="37">
        <v>126172.2</v>
      </c>
      <c r="N427" s="37">
        <v>135728.6</v>
      </c>
      <c r="O427" s="37">
        <v>135728.6</v>
      </c>
      <c r="P427" s="37">
        <v>135728.6</v>
      </c>
      <c r="Q427" s="37"/>
    </row>
    <row r="428" spans="1:17" ht="38.25" x14ac:dyDescent="0.2">
      <c r="A428" s="53"/>
      <c r="B428" s="49"/>
      <c r="C428" s="10" t="s">
        <v>112</v>
      </c>
      <c r="D428" s="10" t="s">
        <v>721</v>
      </c>
      <c r="E428" s="10" t="s">
        <v>114</v>
      </c>
      <c r="F428" s="54"/>
      <c r="G428" s="54"/>
      <c r="H428" s="54"/>
      <c r="I428" s="52"/>
      <c r="J428" s="52"/>
      <c r="K428" s="37"/>
      <c r="L428" s="37"/>
      <c r="M428" s="37"/>
      <c r="N428" s="37"/>
      <c r="O428" s="37"/>
      <c r="P428" s="37"/>
      <c r="Q428" s="37"/>
    </row>
    <row r="429" spans="1:17" ht="25.5" x14ac:dyDescent="0.2">
      <c r="A429" s="53"/>
      <c r="B429" s="49"/>
      <c r="C429" s="10" t="s">
        <v>722</v>
      </c>
      <c r="D429" s="10" t="s">
        <v>432</v>
      </c>
      <c r="E429" s="10" t="s">
        <v>723</v>
      </c>
      <c r="F429" s="54"/>
      <c r="G429" s="54"/>
      <c r="H429" s="54"/>
      <c r="I429" s="52"/>
      <c r="J429" s="52"/>
      <c r="K429" s="37"/>
      <c r="L429" s="37"/>
      <c r="M429" s="37"/>
      <c r="N429" s="37"/>
      <c r="O429" s="37"/>
      <c r="P429" s="37"/>
      <c r="Q429" s="37"/>
    </row>
    <row r="430" spans="1:17" x14ac:dyDescent="0.2">
      <c r="A430" s="51"/>
      <c r="B430" s="50"/>
      <c r="C430" s="51"/>
      <c r="D430" s="51"/>
      <c r="E430" s="51"/>
      <c r="F430" s="51"/>
      <c r="G430" s="51"/>
      <c r="H430" s="51"/>
      <c r="I430" s="12" t="s">
        <v>70</v>
      </c>
      <c r="J430" s="12" t="s">
        <v>68</v>
      </c>
      <c r="K430" s="13">
        <v>105194.7</v>
      </c>
      <c r="L430" s="13">
        <v>103981.72689000001</v>
      </c>
      <c r="M430" s="13">
        <v>105194.7</v>
      </c>
      <c r="N430" s="13">
        <v>135728.6</v>
      </c>
      <c r="O430" s="13">
        <v>135728.6</v>
      </c>
      <c r="P430" s="13">
        <v>135728.6</v>
      </c>
      <c r="Q430" s="13"/>
    </row>
    <row r="431" spans="1:17" x14ac:dyDescent="0.2">
      <c r="A431" s="51"/>
      <c r="B431" s="50"/>
      <c r="C431" s="51"/>
      <c r="D431" s="51"/>
      <c r="E431" s="51"/>
      <c r="F431" s="51"/>
      <c r="G431" s="51"/>
      <c r="H431" s="51"/>
      <c r="I431" s="12" t="s">
        <v>70</v>
      </c>
      <c r="J431" s="12" t="s">
        <v>31</v>
      </c>
      <c r="K431" s="13">
        <v>7035.5</v>
      </c>
      <c r="L431" s="13">
        <v>5246.8736699999999</v>
      </c>
      <c r="M431" s="13">
        <v>0</v>
      </c>
      <c r="N431" s="13">
        <v>0</v>
      </c>
      <c r="O431" s="13">
        <v>0</v>
      </c>
      <c r="P431" s="13">
        <v>0</v>
      </c>
      <c r="Q431" s="13"/>
    </row>
    <row r="432" spans="1:17" x14ac:dyDescent="0.2">
      <c r="A432" s="51"/>
      <c r="B432" s="50"/>
      <c r="C432" s="51"/>
      <c r="D432" s="51"/>
      <c r="E432" s="51"/>
      <c r="F432" s="51"/>
      <c r="G432" s="51"/>
      <c r="H432" s="51"/>
      <c r="I432" s="12" t="s">
        <v>72</v>
      </c>
      <c r="J432" s="12" t="s">
        <v>68</v>
      </c>
      <c r="K432" s="13">
        <v>0</v>
      </c>
      <c r="L432" s="13">
        <v>0</v>
      </c>
      <c r="M432" s="13">
        <v>20977.5</v>
      </c>
      <c r="N432" s="13">
        <v>0</v>
      </c>
      <c r="O432" s="13">
        <v>0</v>
      </c>
      <c r="P432" s="13">
        <v>0</v>
      </c>
      <c r="Q432" s="13"/>
    </row>
    <row r="433" spans="1:17" ht="63.75" x14ac:dyDescent="0.2">
      <c r="A433" s="53" t="s">
        <v>726</v>
      </c>
      <c r="B433" s="49" t="s">
        <v>727</v>
      </c>
      <c r="C433" s="7" t="s">
        <v>42</v>
      </c>
      <c r="D433" s="7" t="s">
        <v>728</v>
      </c>
      <c r="E433" s="7" t="s">
        <v>43</v>
      </c>
      <c r="F433" s="7" t="s">
        <v>733</v>
      </c>
      <c r="G433" s="7" t="s">
        <v>734</v>
      </c>
      <c r="H433" s="7" t="s">
        <v>735</v>
      </c>
      <c r="I433" s="52" t="s">
        <v>38</v>
      </c>
      <c r="J433" s="52" t="s">
        <v>38</v>
      </c>
      <c r="K433" s="37">
        <v>102</v>
      </c>
      <c r="L433" s="37">
        <v>90</v>
      </c>
      <c r="M433" s="37">
        <v>1148</v>
      </c>
      <c r="N433" s="37">
        <v>1190</v>
      </c>
      <c r="O433" s="37">
        <v>1190</v>
      </c>
      <c r="P433" s="37">
        <v>1190</v>
      </c>
      <c r="Q433" s="37"/>
    </row>
    <row r="434" spans="1:17" ht="38.25" x14ac:dyDescent="0.2">
      <c r="A434" s="53"/>
      <c r="B434" s="49"/>
      <c r="C434" s="10" t="s">
        <v>112</v>
      </c>
      <c r="D434" s="10" t="s">
        <v>729</v>
      </c>
      <c r="E434" s="10" t="s">
        <v>114</v>
      </c>
      <c r="F434" s="54" t="s">
        <v>736</v>
      </c>
      <c r="G434" s="54" t="s">
        <v>88</v>
      </c>
      <c r="H434" s="54" t="s">
        <v>353</v>
      </c>
      <c r="I434" s="52"/>
      <c r="J434" s="52"/>
      <c r="K434" s="37"/>
      <c r="L434" s="37"/>
      <c r="M434" s="37"/>
      <c r="N434" s="37"/>
      <c r="O434" s="37"/>
      <c r="P434" s="37"/>
      <c r="Q434" s="37"/>
    </row>
    <row r="435" spans="1:17" ht="38.25" x14ac:dyDescent="0.2">
      <c r="A435" s="53"/>
      <c r="B435" s="49"/>
      <c r="C435" s="10" t="s">
        <v>730</v>
      </c>
      <c r="D435" s="10" t="s">
        <v>731</v>
      </c>
      <c r="E435" s="10" t="s">
        <v>732</v>
      </c>
      <c r="F435" s="54"/>
      <c r="G435" s="54"/>
      <c r="H435" s="54"/>
      <c r="I435" s="52"/>
      <c r="J435" s="52"/>
      <c r="K435" s="37"/>
      <c r="L435" s="37"/>
      <c r="M435" s="37"/>
      <c r="N435" s="37"/>
      <c r="O435" s="37"/>
      <c r="P435" s="37"/>
      <c r="Q435" s="37"/>
    </row>
    <row r="436" spans="1:17" x14ac:dyDescent="0.2">
      <c r="A436" s="14"/>
      <c r="B436" s="15"/>
      <c r="C436" s="14"/>
      <c r="D436" s="14"/>
      <c r="E436" s="14"/>
      <c r="F436" s="14"/>
      <c r="G436" s="14"/>
      <c r="H436" s="14"/>
      <c r="I436" s="12" t="s">
        <v>70</v>
      </c>
      <c r="J436" s="12" t="s">
        <v>31</v>
      </c>
      <c r="K436" s="13">
        <v>102</v>
      </c>
      <c r="L436" s="13">
        <v>90</v>
      </c>
      <c r="M436" s="13">
        <v>1148</v>
      </c>
      <c r="N436" s="13">
        <v>1190</v>
      </c>
      <c r="O436" s="13">
        <v>1190</v>
      </c>
      <c r="P436" s="13">
        <v>1190</v>
      </c>
      <c r="Q436" s="13"/>
    </row>
    <row r="437" spans="1:17" ht="63.75" x14ac:dyDescent="0.2">
      <c r="A437" s="53" t="s">
        <v>737</v>
      </c>
      <c r="B437" s="49" t="s">
        <v>738</v>
      </c>
      <c r="C437" s="7" t="s">
        <v>42</v>
      </c>
      <c r="D437" s="7" t="s">
        <v>739</v>
      </c>
      <c r="E437" s="7" t="s">
        <v>43</v>
      </c>
      <c r="F437" s="56" t="s">
        <v>741</v>
      </c>
      <c r="G437" s="56" t="s">
        <v>56</v>
      </c>
      <c r="H437" s="56" t="s">
        <v>742</v>
      </c>
      <c r="I437" s="52" t="s">
        <v>38</v>
      </c>
      <c r="J437" s="52" t="s">
        <v>38</v>
      </c>
      <c r="K437" s="37">
        <v>15992.00807</v>
      </c>
      <c r="L437" s="37">
        <v>15990.531680000002</v>
      </c>
      <c r="M437" s="37">
        <v>14706.763630000001</v>
      </c>
      <c r="N437" s="37">
        <v>11481.7</v>
      </c>
      <c r="O437" s="37">
        <v>12081.7</v>
      </c>
      <c r="P437" s="37">
        <v>12081.7</v>
      </c>
      <c r="Q437" s="37"/>
    </row>
    <row r="438" spans="1:17" ht="38.25" x14ac:dyDescent="0.2">
      <c r="A438" s="53"/>
      <c r="B438" s="49"/>
      <c r="C438" s="10" t="s">
        <v>112</v>
      </c>
      <c r="D438" s="10" t="s">
        <v>740</v>
      </c>
      <c r="E438" s="10" t="s">
        <v>114</v>
      </c>
      <c r="F438" s="56"/>
      <c r="G438" s="56"/>
      <c r="H438" s="56"/>
      <c r="I438" s="52"/>
      <c r="J438" s="52"/>
      <c r="K438" s="37"/>
      <c r="L438" s="37"/>
      <c r="M438" s="37"/>
      <c r="N438" s="37"/>
      <c r="O438" s="37"/>
      <c r="P438" s="37"/>
      <c r="Q438" s="37"/>
    </row>
    <row r="439" spans="1:17" x14ac:dyDescent="0.2">
      <c r="A439" s="14"/>
      <c r="B439" s="15"/>
      <c r="C439" s="14"/>
      <c r="D439" s="14"/>
      <c r="E439" s="14"/>
      <c r="F439" s="14"/>
      <c r="G439" s="14"/>
      <c r="H439" s="14"/>
      <c r="I439" s="12" t="s">
        <v>67</v>
      </c>
      <c r="J439" s="12" t="s">
        <v>32</v>
      </c>
      <c r="K439" s="13">
        <v>15992.00807</v>
      </c>
      <c r="L439" s="13">
        <v>15990.531680000002</v>
      </c>
      <c r="M439" s="13">
        <v>14706.763630000001</v>
      </c>
      <c r="N439" s="13">
        <v>11481.7</v>
      </c>
      <c r="O439" s="13">
        <v>12081.7</v>
      </c>
      <c r="P439" s="13">
        <v>12081.7</v>
      </c>
      <c r="Q439" s="13"/>
    </row>
    <row r="440" spans="1:17" ht="51" x14ac:dyDescent="0.2">
      <c r="A440" s="53" t="s">
        <v>743</v>
      </c>
      <c r="B440" s="49" t="s">
        <v>744</v>
      </c>
      <c r="C440" s="7" t="s">
        <v>569</v>
      </c>
      <c r="D440" s="7" t="s">
        <v>1460</v>
      </c>
      <c r="E440" s="7" t="s">
        <v>570</v>
      </c>
      <c r="F440" s="7" t="s">
        <v>751</v>
      </c>
      <c r="G440" s="7" t="s">
        <v>56</v>
      </c>
      <c r="H440" s="7" t="s">
        <v>500</v>
      </c>
      <c r="I440" s="52" t="s">
        <v>38</v>
      </c>
      <c r="J440" s="52" t="s">
        <v>38</v>
      </c>
      <c r="K440" s="37">
        <v>343691.3</v>
      </c>
      <c r="L440" s="37">
        <v>343691.16316</v>
      </c>
      <c r="M440" s="37">
        <v>353111.09999999986</v>
      </c>
      <c r="N440" s="37">
        <v>420255.20000000013</v>
      </c>
      <c r="O440" s="37">
        <v>382208.10000000015</v>
      </c>
      <c r="P440" s="37">
        <v>374031.20000000019</v>
      </c>
      <c r="Q440" s="37"/>
    </row>
    <row r="441" spans="1:17" ht="51" x14ac:dyDescent="0.2">
      <c r="A441" s="53"/>
      <c r="B441" s="49"/>
      <c r="C441" s="10" t="s">
        <v>745</v>
      </c>
      <c r="D441" s="10" t="s">
        <v>88</v>
      </c>
      <c r="E441" s="10" t="s">
        <v>746</v>
      </c>
      <c r="F441" s="10" t="s">
        <v>120</v>
      </c>
      <c r="G441" s="10" t="s">
        <v>121</v>
      </c>
      <c r="H441" s="10" t="s">
        <v>122</v>
      </c>
      <c r="I441" s="52"/>
      <c r="J441" s="52"/>
      <c r="K441" s="37"/>
      <c r="L441" s="37"/>
      <c r="M441" s="37"/>
      <c r="N441" s="37"/>
      <c r="O441" s="37"/>
      <c r="P441" s="37"/>
      <c r="Q441" s="37"/>
    </row>
    <row r="442" spans="1:17" ht="76.5" x14ac:dyDescent="0.2">
      <c r="A442" s="53"/>
      <c r="B442" s="49"/>
      <c r="C442" s="10" t="s">
        <v>747</v>
      </c>
      <c r="D442" s="10" t="s">
        <v>124</v>
      </c>
      <c r="E442" s="10" t="s">
        <v>748</v>
      </c>
      <c r="F442" s="10" t="s">
        <v>752</v>
      </c>
      <c r="G442" s="10" t="s">
        <v>124</v>
      </c>
      <c r="H442" s="10" t="s">
        <v>753</v>
      </c>
      <c r="I442" s="52"/>
      <c r="J442" s="52"/>
      <c r="K442" s="37"/>
      <c r="L442" s="37"/>
      <c r="M442" s="37"/>
      <c r="N442" s="37"/>
      <c r="O442" s="37"/>
      <c r="P442" s="37"/>
      <c r="Q442" s="37"/>
    </row>
    <row r="443" spans="1:17" ht="63.75" x14ac:dyDescent="0.2">
      <c r="A443" s="53"/>
      <c r="B443" s="49"/>
      <c r="C443" s="11" t="s">
        <v>749</v>
      </c>
      <c r="D443" s="11" t="s">
        <v>80</v>
      </c>
      <c r="E443" s="11" t="s">
        <v>750</v>
      </c>
      <c r="F443" s="11" t="s">
        <v>1461</v>
      </c>
      <c r="G443" s="11" t="s">
        <v>80</v>
      </c>
      <c r="H443" s="11" t="s">
        <v>1393</v>
      </c>
      <c r="I443" s="52"/>
      <c r="J443" s="52"/>
      <c r="K443" s="37"/>
      <c r="L443" s="37"/>
      <c r="M443" s="37"/>
      <c r="N443" s="37"/>
      <c r="O443" s="37"/>
      <c r="P443" s="37"/>
      <c r="Q443" s="37"/>
    </row>
    <row r="444" spans="1:17" x14ac:dyDescent="0.2">
      <c r="A444" s="51"/>
      <c r="B444" s="50"/>
      <c r="C444" s="51"/>
      <c r="D444" s="51"/>
      <c r="E444" s="51"/>
      <c r="F444" s="51"/>
      <c r="G444" s="51"/>
      <c r="H444" s="51"/>
      <c r="I444" s="12" t="s">
        <v>70</v>
      </c>
      <c r="J444" s="12" t="s">
        <v>67</v>
      </c>
      <c r="K444" s="13">
        <v>315522.89999999997</v>
      </c>
      <c r="L444" s="13">
        <v>315522.81439999997</v>
      </c>
      <c r="M444" s="13">
        <v>334312.99999999988</v>
      </c>
      <c r="N444" s="13">
        <v>377405.10000000009</v>
      </c>
      <c r="O444" s="13">
        <v>366440.10000000009</v>
      </c>
      <c r="P444" s="13">
        <v>358263.20000000013</v>
      </c>
      <c r="Q444" s="13"/>
    </row>
    <row r="445" spans="1:17" x14ac:dyDescent="0.2">
      <c r="A445" s="51"/>
      <c r="B445" s="50"/>
      <c r="C445" s="51"/>
      <c r="D445" s="51"/>
      <c r="E445" s="51"/>
      <c r="F445" s="51"/>
      <c r="G445" s="51"/>
      <c r="H445" s="51"/>
      <c r="I445" s="12" t="s">
        <v>73</v>
      </c>
      <c r="J445" s="12" t="s">
        <v>72</v>
      </c>
      <c r="K445" s="13">
        <v>13392.600000000002</v>
      </c>
      <c r="L445" s="13">
        <v>13392.600000000002</v>
      </c>
      <c r="M445" s="13">
        <v>18798.099999999999</v>
      </c>
      <c r="N445" s="13">
        <v>42850.100000000006</v>
      </c>
      <c r="O445" s="13">
        <v>15768</v>
      </c>
      <c r="P445" s="13">
        <v>15768</v>
      </c>
      <c r="Q445" s="13"/>
    </row>
    <row r="446" spans="1:17" x14ac:dyDescent="0.2">
      <c r="A446" s="51"/>
      <c r="B446" s="50"/>
      <c r="C446" s="51"/>
      <c r="D446" s="51"/>
      <c r="E446" s="51"/>
      <c r="F446" s="51"/>
      <c r="G446" s="51"/>
      <c r="H446" s="51"/>
      <c r="I446" s="12" t="s">
        <v>29</v>
      </c>
      <c r="J446" s="12" t="s">
        <v>69</v>
      </c>
      <c r="K446" s="13">
        <v>14775.800000000001</v>
      </c>
      <c r="L446" s="13">
        <v>14775.748760000002</v>
      </c>
      <c r="M446" s="13">
        <v>0</v>
      </c>
      <c r="N446" s="13">
        <v>0</v>
      </c>
      <c r="O446" s="13">
        <v>0</v>
      </c>
      <c r="P446" s="13">
        <v>0</v>
      </c>
      <c r="Q446" s="13"/>
    </row>
    <row r="447" spans="1:17" ht="89.25" x14ac:dyDescent="0.2">
      <c r="A447" s="53" t="s">
        <v>754</v>
      </c>
      <c r="B447" s="49" t="s">
        <v>755</v>
      </c>
      <c r="C447" s="7" t="s">
        <v>42</v>
      </c>
      <c r="D447" s="7" t="s">
        <v>756</v>
      </c>
      <c r="E447" s="7" t="s">
        <v>43</v>
      </c>
      <c r="F447" s="7" t="s">
        <v>757</v>
      </c>
      <c r="G447" s="7" t="s">
        <v>56</v>
      </c>
      <c r="H447" s="7" t="s">
        <v>758</v>
      </c>
      <c r="I447" s="52" t="s">
        <v>38</v>
      </c>
      <c r="J447" s="52" t="s">
        <v>38</v>
      </c>
      <c r="K447" s="37">
        <v>177878.80000000002</v>
      </c>
      <c r="L447" s="37">
        <v>177878.80000000002</v>
      </c>
      <c r="M447" s="37">
        <v>186716</v>
      </c>
      <c r="N447" s="37">
        <v>229185.50000000003</v>
      </c>
      <c r="O447" s="37">
        <v>198331.2</v>
      </c>
      <c r="P447" s="37">
        <v>198331.2</v>
      </c>
      <c r="Q447" s="37"/>
    </row>
    <row r="448" spans="1:17" ht="63.75" x14ac:dyDescent="0.2">
      <c r="A448" s="53"/>
      <c r="B448" s="49"/>
      <c r="C448" s="11" t="s">
        <v>112</v>
      </c>
      <c r="D448" s="11" t="s">
        <v>1462</v>
      </c>
      <c r="E448" s="11" t="s">
        <v>114</v>
      </c>
      <c r="F448" s="29" t="s">
        <v>736</v>
      </c>
      <c r="G448" s="29" t="s">
        <v>88</v>
      </c>
      <c r="H448" s="29" t="s">
        <v>353</v>
      </c>
      <c r="I448" s="52"/>
      <c r="J448" s="52"/>
      <c r="K448" s="37"/>
      <c r="L448" s="37"/>
      <c r="M448" s="37"/>
      <c r="N448" s="37"/>
      <c r="O448" s="37"/>
      <c r="P448" s="37"/>
      <c r="Q448" s="37"/>
    </row>
    <row r="449" spans="1:17" ht="38.25" x14ac:dyDescent="0.2">
      <c r="A449" s="53"/>
      <c r="B449" s="49"/>
      <c r="C449" s="11" t="s">
        <v>1463</v>
      </c>
      <c r="D449" s="11" t="s">
        <v>124</v>
      </c>
      <c r="E449" s="11" t="s">
        <v>1465</v>
      </c>
      <c r="F449" s="29"/>
      <c r="G449" s="29"/>
      <c r="H449" s="29"/>
      <c r="I449" s="52"/>
      <c r="J449" s="52"/>
      <c r="K449" s="37"/>
      <c r="L449" s="37"/>
      <c r="M449" s="37"/>
      <c r="N449" s="37"/>
      <c r="O449" s="37"/>
      <c r="P449" s="37"/>
      <c r="Q449" s="37"/>
    </row>
    <row r="450" spans="1:17" ht="63.75" x14ac:dyDescent="0.2">
      <c r="A450" s="53"/>
      <c r="B450" s="49"/>
      <c r="C450" s="11" t="s">
        <v>1464</v>
      </c>
      <c r="D450" s="11" t="s">
        <v>80</v>
      </c>
      <c r="E450" s="11" t="s">
        <v>342</v>
      </c>
      <c r="F450" s="29"/>
      <c r="G450" s="29"/>
      <c r="H450" s="29"/>
      <c r="I450" s="52"/>
      <c r="J450" s="52"/>
      <c r="K450" s="37"/>
      <c r="L450" s="37"/>
      <c r="M450" s="37"/>
      <c r="N450" s="37"/>
      <c r="O450" s="37"/>
      <c r="P450" s="37"/>
      <c r="Q450" s="37"/>
    </row>
    <row r="451" spans="1:17" x14ac:dyDescent="0.2">
      <c r="A451" s="14"/>
      <c r="B451" s="15"/>
      <c r="C451" s="14"/>
      <c r="D451" s="14"/>
      <c r="E451" s="14"/>
      <c r="F451" s="14"/>
      <c r="G451" s="14"/>
      <c r="H451" s="14"/>
      <c r="I451" s="12" t="s">
        <v>70</v>
      </c>
      <c r="J451" s="12" t="s">
        <v>31</v>
      </c>
      <c r="K451" s="13">
        <v>177878.80000000002</v>
      </c>
      <c r="L451" s="13">
        <v>177878.80000000002</v>
      </c>
      <c r="M451" s="13">
        <v>186716</v>
      </c>
      <c r="N451" s="13">
        <v>229185.50000000003</v>
      </c>
      <c r="O451" s="13">
        <v>198331.2</v>
      </c>
      <c r="P451" s="13">
        <v>198331.2</v>
      </c>
      <c r="Q451" s="13"/>
    </row>
    <row r="452" spans="1:17" ht="63.75" x14ac:dyDescent="0.2">
      <c r="A452" s="17" t="s">
        <v>761</v>
      </c>
      <c r="B452" s="18" t="s">
        <v>762</v>
      </c>
      <c r="C452" s="11" t="s">
        <v>569</v>
      </c>
      <c r="D452" s="11" t="s">
        <v>1468</v>
      </c>
      <c r="E452" s="11" t="s">
        <v>570</v>
      </c>
      <c r="F452" s="19" t="s">
        <v>1469</v>
      </c>
      <c r="G452" s="16" t="s">
        <v>56</v>
      </c>
      <c r="H452" s="16" t="s">
        <v>195</v>
      </c>
      <c r="I452" s="4" t="s">
        <v>38</v>
      </c>
      <c r="J452" s="4" t="s">
        <v>38</v>
      </c>
      <c r="K452" s="6">
        <v>0</v>
      </c>
      <c r="L452" s="6">
        <v>0</v>
      </c>
      <c r="M452" s="6">
        <v>0</v>
      </c>
      <c r="N452" s="6">
        <v>3000</v>
      </c>
      <c r="O452" s="6">
        <v>3000</v>
      </c>
      <c r="P452" s="6">
        <v>3000</v>
      </c>
      <c r="Q452" s="9"/>
    </row>
    <row r="453" spans="1:17" s="20" customFormat="1" ht="25.5" x14ac:dyDescent="0.2">
      <c r="A453" s="30"/>
      <c r="B453" s="31"/>
      <c r="C453" s="11" t="s">
        <v>1466</v>
      </c>
      <c r="D453" s="11" t="s">
        <v>176</v>
      </c>
      <c r="E453" s="11" t="s">
        <v>1467</v>
      </c>
      <c r="F453" s="19"/>
      <c r="G453" s="19"/>
      <c r="H453" s="19"/>
      <c r="I453" s="8"/>
      <c r="J453" s="8"/>
      <c r="K453" s="9"/>
      <c r="L453" s="9"/>
      <c r="M453" s="9"/>
      <c r="N453" s="9"/>
      <c r="O453" s="9"/>
      <c r="P453" s="9"/>
      <c r="Q453" s="9"/>
    </row>
    <row r="454" spans="1:17" x14ac:dyDescent="0.2">
      <c r="A454" s="14"/>
      <c r="B454" s="15"/>
      <c r="C454" s="14"/>
      <c r="D454" s="14"/>
      <c r="E454" s="14"/>
      <c r="F454" s="14"/>
      <c r="G454" s="14"/>
      <c r="H454" s="14"/>
      <c r="I454" s="12" t="s">
        <v>70</v>
      </c>
      <c r="J454" s="12" t="s">
        <v>71</v>
      </c>
      <c r="K454" s="13">
        <v>0</v>
      </c>
      <c r="L454" s="13">
        <v>0</v>
      </c>
      <c r="M454" s="13">
        <v>0</v>
      </c>
      <c r="N454" s="13">
        <v>3000</v>
      </c>
      <c r="O454" s="13">
        <v>3000</v>
      </c>
      <c r="P454" s="13">
        <v>3000</v>
      </c>
      <c r="Q454" s="13"/>
    </row>
    <row r="455" spans="1:17" ht="102" x14ac:dyDescent="0.2">
      <c r="A455" s="53" t="s">
        <v>764</v>
      </c>
      <c r="B455" s="49" t="s">
        <v>765</v>
      </c>
      <c r="C455" s="7" t="s">
        <v>42</v>
      </c>
      <c r="D455" s="7" t="s">
        <v>1470</v>
      </c>
      <c r="E455" s="7" t="s">
        <v>43</v>
      </c>
      <c r="F455" s="7" t="s">
        <v>358</v>
      </c>
      <c r="G455" s="7" t="s">
        <v>763</v>
      </c>
      <c r="H455" s="7" t="s">
        <v>187</v>
      </c>
      <c r="I455" s="52" t="s">
        <v>38</v>
      </c>
      <c r="J455" s="52" t="s">
        <v>38</v>
      </c>
      <c r="K455" s="37">
        <v>57</v>
      </c>
      <c r="L455" s="37">
        <v>57</v>
      </c>
      <c r="M455" s="37">
        <v>139.6</v>
      </c>
      <c r="N455" s="37">
        <v>160</v>
      </c>
      <c r="O455" s="37">
        <v>160</v>
      </c>
      <c r="P455" s="37">
        <v>160</v>
      </c>
      <c r="Q455" s="37"/>
    </row>
    <row r="456" spans="1:17" ht="63.75" x14ac:dyDescent="0.2">
      <c r="A456" s="53"/>
      <c r="B456" s="49"/>
      <c r="C456" s="10" t="s">
        <v>112</v>
      </c>
      <c r="D456" s="10" t="s">
        <v>1471</v>
      </c>
      <c r="E456" s="10" t="s">
        <v>114</v>
      </c>
      <c r="F456" s="10" t="s">
        <v>423</v>
      </c>
      <c r="G456" s="10" t="s">
        <v>88</v>
      </c>
      <c r="H456" s="10" t="s">
        <v>353</v>
      </c>
      <c r="I456" s="52"/>
      <c r="J456" s="52"/>
      <c r="K456" s="37"/>
      <c r="L456" s="37"/>
      <c r="M456" s="37"/>
      <c r="N456" s="37"/>
      <c r="O456" s="37"/>
      <c r="P456" s="37"/>
      <c r="Q456" s="37"/>
    </row>
    <row r="457" spans="1:17" x14ac:dyDescent="0.2">
      <c r="A457" s="14"/>
      <c r="B457" s="15"/>
      <c r="C457" s="14"/>
      <c r="D457" s="14"/>
      <c r="E457" s="14"/>
      <c r="F457" s="14"/>
      <c r="G457" s="14"/>
      <c r="H457" s="14"/>
      <c r="I457" s="12" t="s">
        <v>29</v>
      </c>
      <c r="J457" s="12" t="s">
        <v>68</v>
      </c>
      <c r="K457" s="13">
        <v>57</v>
      </c>
      <c r="L457" s="13">
        <v>57</v>
      </c>
      <c r="M457" s="13">
        <v>139.6</v>
      </c>
      <c r="N457" s="13">
        <v>160</v>
      </c>
      <c r="O457" s="13">
        <v>160</v>
      </c>
      <c r="P457" s="13">
        <v>160</v>
      </c>
      <c r="Q457" s="13"/>
    </row>
    <row r="458" spans="1:17" ht="89.25" x14ac:dyDescent="0.2">
      <c r="A458" s="53" t="s">
        <v>767</v>
      </c>
      <c r="B458" s="49" t="s">
        <v>768</v>
      </c>
      <c r="C458" s="7" t="s">
        <v>42</v>
      </c>
      <c r="D458" s="7" t="s">
        <v>769</v>
      </c>
      <c r="E458" s="7" t="s">
        <v>43</v>
      </c>
      <c r="F458" s="7" t="s">
        <v>771</v>
      </c>
      <c r="G458" s="7" t="s">
        <v>326</v>
      </c>
      <c r="H458" s="7" t="s">
        <v>772</v>
      </c>
      <c r="I458" s="52" t="s">
        <v>38</v>
      </c>
      <c r="J458" s="52" t="s">
        <v>38</v>
      </c>
      <c r="K458" s="37">
        <v>305.7</v>
      </c>
      <c r="L458" s="37">
        <v>0</v>
      </c>
      <c r="M458" s="37">
        <v>305.7</v>
      </c>
      <c r="N458" s="37">
        <v>305.7</v>
      </c>
      <c r="O458" s="37">
        <v>305.7</v>
      </c>
      <c r="P458" s="37">
        <v>305.7</v>
      </c>
      <c r="Q458" s="37"/>
    </row>
    <row r="459" spans="1:17" ht="76.5" x14ac:dyDescent="0.2">
      <c r="A459" s="53"/>
      <c r="B459" s="49"/>
      <c r="C459" s="10" t="s">
        <v>112</v>
      </c>
      <c r="D459" s="10" t="s">
        <v>770</v>
      </c>
      <c r="E459" s="10" t="s">
        <v>114</v>
      </c>
      <c r="F459" s="10" t="s">
        <v>773</v>
      </c>
      <c r="G459" s="10" t="s">
        <v>88</v>
      </c>
      <c r="H459" s="10" t="s">
        <v>1536</v>
      </c>
      <c r="I459" s="52"/>
      <c r="J459" s="52"/>
      <c r="K459" s="37"/>
      <c r="L459" s="37"/>
      <c r="M459" s="37"/>
      <c r="N459" s="37"/>
      <c r="O459" s="37"/>
      <c r="P459" s="37"/>
      <c r="Q459" s="37"/>
    </row>
    <row r="460" spans="1:17" x14ac:dyDescent="0.2">
      <c r="A460" s="51"/>
      <c r="B460" s="50"/>
      <c r="C460" s="51"/>
      <c r="D460" s="51"/>
      <c r="E460" s="51"/>
      <c r="F460" s="51"/>
      <c r="G460" s="51"/>
      <c r="H460" s="51"/>
      <c r="I460" s="12" t="s">
        <v>29</v>
      </c>
      <c r="J460" s="12" t="s">
        <v>69</v>
      </c>
      <c r="K460" s="13">
        <v>305.7</v>
      </c>
      <c r="L460" s="13">
        <v>0</v>
      </c>
      <c r="M460" s="13">
        <v>0</v>
      </c>
      <c r="N460" s="13">
        <v>0</v>
      </c>
      <c r="O460" s="13">
        <v>0</v>
      </c>
      <c r="P460" s="13">
        <v>0</v>
      </c>
      <c r="Q460" s="13"/>
    </row>
    <row r="461" spans="1:17" x14ac:dyDescent="0.2">
      <c r="A461" s="51"/>
      <c r="B461" s="50"/>
      <c r="C461" s="51"/>
      <c r="D461" s="51"/>
      <c r="E461" s="51"/>
      <c r="F461" s="51"/>
      <c r="G461" s="51"/>
      <c r="H461" s="51"/>
      <c r="I461" s="12" t="s">
        <v>29</v>
      </c>
      <c r="J461" s="12" t="s">
        <v>71</v>
      </c>
      <c r="K461" s="13">
        <v>0</v>
      </c>
      <c r="L461" s="13">
        <v>0</v>
      </c>
      <c r="M461" s="13">
        <v>305.7</v>
      </c>
      <c r="N461" s="13">
        <v>305.7</v>
      </c>
      <c r="O461" s="13">
        <v>305.7</v>
      </c>
      <c r="P461" s="13">
        <v>305.7</v>
      </c>
      <c r="Q461" s="13"/>
    </row>
    <row r="462" spans="1:17" ht="63.75" x14ac:dyDescent="0.2">
      <c r="A462" s="53" t="s">
        <v>774</v>
      </c>
      <c r="B462" s="49" t="s">
        <v>775</v>
      </c>
      <c r="C462" s="7" t="s">
        <v>42</v>
      </c>
      <c r="D462" s="7" t="s">
        <v>776</v>
      </c>
      <c r="E462" s="7" t="s">
        <v>43</v>
      </c>
      <c r="F462" s="7" t="s">
        <v>780</v>
      </c>
      <c r="G462" s="7" t="s">
        <v>56</v>
      </c>
      <c r="H462" s="7" t="s">
        <v>781</v>
      </c>
      <c r="I462" s="52" t="s">
        <v>38</v>
      </c>
      <c r="J462" s="52" t="s">
        <v>38</v>
      </c>
      <c r="K462" s="37">
        <v>203173.00000000006</v>
      </c>
      <c r="L462" s="37">
        <v>203140.31158000004</v>
      </c>
      <c r="M462" s="37">
        <v>764780.20000000007</v>
      </c>
      <c r="N462" s="37">
        <v>589845</v>
      </c>
      <c r="O462" s="37">
        <v>187215.2</v>
      </c>
      <c r="P462" s="37">
        <v>172496.4</v>
      </c>
      <c r="Q462" s="37"/>
    </row>
    <row r="463" spans="1:17" ht="38.25" x14ac:dyDescent="0.2">
      <c r="A463" s="53"/>
      <c r="B463" s="49"/>
      <c r="C463" s="10" t="s">
        <v>112</v>
      </c>
      <c r="D463" s="10" t="s">
        <v>777</v>
      </c>
      <c r="E463" s="10" t="s">
        <v>114</v>
      </c>
      <c r="F463" s="10" t="s">
        <v>120</v>
      </c>
      <c r="G463" s="10" t="s">
        <v>88</v>
      </c>
      <c r="H463" s="10" t="s">
        <v>122</v>
      </c>
      <c r="I463" s="52"/>
      <c r="J463" s="52"/>
      <c r="K463" s="37"/>
      <c r="L463" s="37"/>
      <c r="M463" s="37"/>
      <c r="N463" s="37"/>
      <c r="O463" s="37"/>
      <c r="P463" s="37"/>
      <c r="Q463" s="37"/>
    </row>
    <row r="464" spans="1:17" ht="89.25" x14ac:dyDescent="0.2">
      <c r="A464" s="53"/>
      <c r="B464" s="49"/>
      <c r="C464" s="11" t="s">
        <v>778</v>
      </c>
      <c r="D464" s="11" t="s">
        <v>1472</v>
      </c>
      <c r="E464" s="11" t="s">
        <v>779</v>
      </c>
      <c r="F464" s="10" t="s">
        <v>782</v>
      </c>
      <c r="G464" s="10" t="s">
        <v>124</v>
      </c>
      <c r="H464" s="10" t="s">
        <v>783</v>
      </c>
      <c r="I464" s="52"/>
      <c r="J464" s="52"/>
      <c r="K464" s="37"/>
      <c r="L464" s="37"/>
      <c r="M464" s="37"/>
      <c r="N464" s="37"/>
      <c r="O464" s="37"/>
      <c r="P464" s="37"/>
      <c r="Q464" s="37"/>
    </row>
    <row r="465" spans="1:17" x14ac:dyDescent="0.2">
      <c r="A465" s="14"/>
      <c r="B465" s="15"/>
      <c r="C465" s="14"/>
      <c r="D465" s="14"/>
      <c r="E465" s="14"/>
      <c r="F465" s="14"/>
      <c r="G465" s="14"/>
      <c r="H465" s="14"/>
      <c r="I465" s="12" t="s">
        <v>70</v>
      </c>
      <c r="J465" s="12" t="s">
        <v>31</v>
      </c>
      <c r="K465" s="13">
        <v>203173.00000000006</v>
      </c>
      <c r="L465" s="13">
        <v>203140.31158000004</v>
      </c>
      <c r="M465" s="13">
        <v>764780.20000000007</v>
      </c>
      <c r="N465" s="13">
        <v>589845</v>
      </c>
      <c r="O465" s="13">
        <v>187215.2</v>
      </c>
      <c r="P465" s="13">
        <v>172496.4</v>
      </c>
      <c r="Q465" s="13"/>
    </row>
    <row r="466" spans="1:17" ht="51" x14ac:dyDescent="0.2">
      <c r="A466" s="3" t="s">
        <v>784</v>
      </c>
      <c r="B466" s="4" t="s">
        <v>785</v>
      </c>
      <c r="C466" s="3"/>
      <c r="D466" s="3"/>
      <c r="E466" s="3"/>
      <c r="F466" s="3"/>
      <c r="G466" s="3"/>
      <c r="H466" s="3"/>
      <c r="I466" s="3"/>
      <c r="J466" s="3"/>
      <c r="K466" s="6">
        <v>4524318.2000000011</v>
      </c>
      <c r="L466" s="6">
        <v>4444022.8518500011</v>
      </c>
      <c r="M466" s="6">
        <v>1947585.9</v>
      </c>
      <c r="N466" s="6">
        <v>1780883.4</v>
      </c>
      <c r="O466" s="6">
        <v>914566.70000000019</v>
      </c>
      <c r="P466" s="6">
        <v>910204.90000000014</v>
      </c>
      <c r="Q466" s="9"/>
    </row>
    <row r="467" spans="1:17" ht="97.5" customHeight="1" x14ac:dyDescent="0.2">
      <c r="A467" s="53" t="s">
        <v>786</v>
      </c>
      <c r="B467" s="49" t="s">
        <v>787</v>
      </c>
      <c r="C467" s="7" t="s">
        <v>788</v>
      </c>
      <c r="D467" s="7" t="s">
        <v>56</v>
      </c>
      <c r="E467" s="7" t="s">
        <v>789</v>
      </c>
      <c r="F467" s="56" t="s">
        <v>790</v>
      </c>
      <c r="G467" s="56" t="s">
        <v>56</v>
      </c>
      <c r="H467" s="56" t="s">
        <v>195</v>
      </c>
      <c r="I467" s="52" t="s">
        <v>38</v>
      </c>
      <c r="J467" s="52" t="s">
        <v>38</v>
      </c>
      <c r="K467" s="37">
        <v>744</v>
      </c>
      <c r="L467" s="37">
        <v>505.1558</v>
      </c>
      <c r="M467" s="37">
        <v>705.30000000000007</v>
      </c>
      <c r="N467" s="37">
        <v>2805.3</v>
      </c>
      <c r="O467" s="37">
        <v>2805.3</v>
      </c>
      <c r="P467" s="37">
        <v>2805.3</v>
      </c>
      <c r="Q467" s="37"/>
    </row>
    <row r="468" spans="1:17" ht="38.25" x14ac:dyDescent="0.2">
      <c r="A468" s="53"/>
      <c r="B468" s="49"/>
      <c r="C468" s="11" t="s">
        <v>112</v>
      </c>
      <c r="D468" s="11" t="s">
        <v>1473</v>
      </c>
      <c r="E468" s="11" t="s">
        <v>114</v>
      </c>
      <c r="F468" s="56"/>
      <c r="G468" s="56"/>
      <c r="H468" s="56"/>
      <c r="I468" s="52"/>
      <c r="J468" s="52"/>
      <c r="K468" s="37"/>
      <c r="L468" s="37"/>
      <c r="M468" s="37"/>
      <c r="N468" s="37"/>
      <c r="O468" s="37"/>
      <c r="P468" s="37"/>
      <c r="Q468" s="37"/>
    </row>
    <row r="469" spans="1:17" x14ac:dyDescent="0.2">
      <c r="A469" s="14"/>
      <c r="B469" s="15"/>
      <c r="C469" s="14"/>
      <c r="D469" s="14"/>
      <c r="E469" s="14"/>
      <c r="F469" s="14"/>
      <c r="G469" s="14"/>
      <c r="H469" s="14"/>
      <c r="I469" s="12" t="s">
        <v>72</v>
      </c>
      <c r="J469" s="12" t="s">
        <v>68</v>
      </c>
      <c r="K469" s="13">
        <v>744</v>
      </c>
      <c r="L469" s="13">
        <v>505.1558</v>
      </c>
      <c r="M469" s="13">
        <v>705.30000000000007</v>
      </c>
      <c r="N469" s="13">
        <v>2805.3</v>
      </c>
      <c r="O469" s="13">
        <v>2805.3</v>
      </c>
      <c r="P469" s="13">
        <v>2805.3</v>
      </c>
      <c r="Q469" s="13"/>
    </row>
    <row r="470" spans="1:17" ht="63.75" x14ac:dyDescent="0.2">
      <c r="A470" s="17" t="s">
        <v>791</v>
      </c>
      <c r="B470" s="18" t="s">
        <v>792</v>
      </c>
      <c r="C470" s="7" t="s">
        <v>1474</v>
      </c>
      <c r="D470" s="7" t="s">
        <v>1475</v>
      </c>
      <c r="E470" s="34" t="s">
        <v>815</v>
      </c>
      <c r="F470" s="7" t="s">
        <v>793</v>
      </c>
      <c r="G470" s="7" t="s">
        <v>56</v>
      </c>
      <c r="H470" s="7" t="s">
        <v>195</v>
      </c>
      <c r="I470" s="49" t="s">
        <v>38</v>
      </c>
      <c r="J470" s="49" t="s">
        <v>38</v>
      </c>
      <c r="K470" s="39">
        <v>18264.7</v>
      </c>
      <c r="L470" s="39">
        <v>18264.667750000001</v>
      </c>
      <c r="M470" s="39">
        <v>18351.8</v>
      </c>
      <c r="N470" s="39">
        <v>18471.7</v>
      </c>
      <c r="O470" s="39">
        <v>18471.7</v>
      </c>
      <c r="P470" s="39">
        <v>18471.7</v>
      </c>
      <c r="Q470" s="39"/>
    </row>
    <row r="471" spans="1:17" s="20" customFormat="1" ht="25.5" x14ac:dyDescent="0.2">
      <c r="A471" s="30"/>
      <c r="B471" s="31"/>
      <c r="C471" s="11" t="s">
        <v>1017</v>
      </c>
      <c r="D471" s="11" t="s">
        <v>1476</v>
      </c>
      <c r="E471" s="33" t="s">
        <v>1018</v>
      </c>
      <c r="F471" s="11"/>
      <c r="G471" s="11"/>
      <c r="H471" s="11"/>
      <c r="I471" s="50"/>
      <c r="J471" s="50"/>
      <c r="K471" s="40"/>
      <c r="L471" s="40"/>
      <c r="M471" s="40"/>
      <c r="N471" s="40"/>
      <c r="O471" s="40"/>
      <c r="P471" s="40"/>
      <c r="Q471" s="40"/>
    </row>
    <row r="472" spans="1:17" x14ac:dyDescent="0.2">
      <c r="A472" s="14"/>
      <c r="B472" s="15"/>
      <c r="C472" s="14"/>
      <c r="D472" s="14"/>
      <c r="E472" s="14"/>
      <c r="F472" s="14"/>
      <c r="G472" s="14"/>
      <c r="H472" s="14"/>
      <c r="I472" s="12" t="s">
        <v>67</v>
      </c>
      <c r="J472" s="12" t="s">
        <v>32</v>
      </c>
      <c r="K472" s="13">
        <v>18264.7</v>
      </c>
      <c r="L472" s="13">
        <v>18264.667750000001</v>
      </c>
      <c r="M472" s="13">
        <v>18351.8</v>
      </c>
      <c r="N472" s="13">
        <v>18471.7</v>
      </c>
      <c r="O472" s="13">
        <v>18471.7</v>
      </c>
      <c r="P472" s="13">
        <v>18471.7</v>
      </c>
      <c r="Q472" s="13"/>
    </row>
    <row r="473" spans="1:17" ht="76.5" x14ac:dyDescent="0.2">
      <c r="A473" s="17" t="s">
        <v>794</v>
      </c>
      <c r="B473" s="18" t="s">
        <v>795</v>
      </c>
      <c r="C473" s="7" t="s">
        <v>796</v>
      </c>
      <c r="D473" s="7" t="s">
        <v>797</v>
      </c>
      <c r="E473" s="7" t="s">
        <v>798</v>
      </c>
      <c r="F473" s="7" t="s">
        <v>799</v>
      </c>
      <c r="G473" s="7" t="s">
        <v>56</v>
      </c>
      <c r="H473" s="7" t="s">
        <v>195</v>
      </c>
      <c r="I473" s="4" t="s">
        <v>38</v>
      </c>
      <c r="J473" s="4" t="s">
        <v>38</v>
      </c>
      <c r="K473" s="6">
        <v>5000</v>
      </c>
      <c r="L473" s="6">
        <v>2335.2000000000003</v>
      </c>
      <c r="M473" s="6">
        <v>5000</v>
      </c>
      <c r="N473" s="6">
        <v>5000</v>
      </c>
      <c r="O473" s="6">
        <v>5000</v>
      </c>
      <c r="P473" s="6">
        <v>5000</v>
      </c>
      <c r="Q473" s="9"/>
    </row>
    <row r="474" spans="1:17" x14ac:dyDescent="0.2">
      <c r="A474" s="14"/>
      <c r="B474" s="15"/>
      <c r="C474" s="14"/>
      <c r="D474" s="14"/>
      <c r="E474" s="14"/>
      <c r="F474" s="14"/>
      <c r="G474" s="14"/>
      <c r="H474" s="14"/>
      <c r="I474" s="12" t="s">
        <v>67</v>
      </c>
      <c r="J474" s="12" t="s">
        <v>32</v>
      </c>
      <c r="K474" s="13">
        <v>5000</v>
      </c>
      <c r="L474" s="13">
        <v>2335.2000000000003</v>
      </c>
      <c r="M474" s="13">
        <v>5000</v>
      </c>
      <c r="N474" s="13">
        <v>5000</v>
      </c>
      <c r="O474" s="13">
        <v>5000</v>
      </c>
      <c r="P474" s="13">
        <v>5000</v>
      </c>
      <c r="Q474" s="13"/>
    </row>
    <row r="475" spans="1:17" ht="63.75" x14ac:dyDescent="0.2">
      <c r="A475" s="17" t="s">
        <v>800</v>
      </c>
      <c r="B475" s="18" t="s">
        <v>801</v>
      </c>
      <c r="C475" s="32" t="s">
        <v>1477</v>
      </c>
      <c r="D475" s="32" t="s">
        <v>1478</v>
      </c>
      <c r="E475" s="32" t="s">
        <v>1479</v>
      </c>
      <c r="F475" s="7" t="s">
        <v>320</v>
      </c>
      <c r="G475" s="7" t="s">
        <v>56</v>
      </c>
      <c r="H475" s="7" t="s">
        <v>321</v>
      </c>
      <c r="I475" s="8" t="s">
        <v>38</v>
      </c>
      <c r="J475" s="8" t="s">
        <v>38</v>
      </c>
      <c r="K475" s="9">
        <v>41628.600000000006</v>
      </c>
      <c r="L475" s="9">
        <v>41628.600000000006</v>
      </c>
      <c r="M475" s="9">
        <v>41543.699999999997</v>
      </c>
      <c r="N475" s="9">
        <v>44571</v>
      </c>
      <c r="O475" s="9">
        <v>44571</v>
      </c>
      <c r="P475" s="9">
        <v>44571</v>
      </c>
      <c r="Q475" s="9"/>
    </row>
    <row r="476" spans="1:17" x14ac:dyDescent="0.2">
      <c r="A476" s="14"/>
      <c r="B476" s="15"/>
      <c r="C476" s="14"/>
      <c r="D476" s="14"/>
      <c r="E476" s="14"/>
      <c r="F476" s="14"/>
      <c r="G476" s="14"/>
      <c r="H476" s="14"/>
      <c r="I476" s="12" t="s">
        <v>72</v>
      </c>
      <c r="J476" s="12" t="s">
        <v>72</v>
      </c>
      <c r="K476" s="13">
        <v>41628.600000000006</v>
      </c>
      <c r="L476" s="13">
        <v>41628.600000000006</v>
      </c>
      <c r="M476" s="13">
        <v>41543.699999999997</v>
      </c>
      <c r="N476" s="13">
        <v>44571</v>
      </c>
      <c r="O476" s="13">
        <v>44571</v>
      </c>
      <c r="P476" s="13">
        <v>44571</v>
      </c>
      <c r="Q476" s="13"/>
    </row>
    <row r="477" spans="1:17" s="35" customFormat="1" ht="38.25" x14ac:dyDescent="0.2">
      <c r="A477" s="53" t="s">
        <v>802</v>
      </c>
      <c r="B477" s="49" t="s">
        <v>803</v>
      </c>
      <c r="C477" s="34" t="s">
        <v>804</v>
      </c>
      <c r="D477" s="34" t="s">
        <v>805</v>
      </c>
      <c r="E477" s="34" t="s">
        <v>806</v>
      </c>
      <c r="F477" s="34" t="s">
        <v>551</v>
      </c>
      <c r="G477" s="34" t="s">
        <v>56</v>
      </c>
      <c r="H477" s="34" t="s">
        <v>552</v>
      </c>
      <c r="I477" s="52" t="s">
        <v>38</v>
      </c>
      <c r="J477" s="52" t="s">
        <v>38</v>
      </c>
      <c r="K477" s="37">
        <v>379285.6</v>
      </c>
      <c r="L477" s="37">
        <v>374959.71325999993</v>
      </c>
      <c r="M477" s="37">
        <v>659413.89999999979</v>
      </c>
      <c r="N477" s="37">
        <v>1129432.6000000001</v>
      </c>
      <c r="O477" s="37">
        <v>405699.00000000006</v>
      </c>
      <c r="P477" s="37">
        <v>401337.2</v>
      </c>
      <c r="Q477" s="37"/>
    </row>
    <row r="478" spans="1:17" ht="63.75" x14ac:dyDescent="0.2">
      <c r="A478" s="53"/>
      <c r="B478" s="49"/>
      <c r="C478" s="11" t="s">
        <v>112</v>
      </c>
      <c r="D478" s="11" t="s">
        <v>1482</v>
      </c>
      <c r="E478" s="11" t="s">
        <v>114</v>
      </c>
      <c r="F478" s="11" t="s">
        <v>736</v>
      </c>
      <c r="G478" s="11" t="s">
        <v>88</v>
      </c>
      <c r="H478" s="11" t="s">
        <v>353</v>
      </c>
      <c r="I478" s="52"/>
      <c r="J478" s="52"/>
      <c r="K478" s="37"/>
      <c r="L478" s="37"/>
      <c r="M478" s="37"/>
      <c r="N478" s="37"/>
      <c r="O478" s="37"/>
      <c r="P478" s="37"/>
      <c r="Q478" s="37"/>
    </row>
    <row r="479" spans="1:17" ht="63.75" x14ac:dyDescent="0.2">
      <c r="A479" s="53"/>
      <c r="B479" s="49"/>
      <c r="C479" s="29" t="s">
        <v>1480</v>
      </c>
      <c r="D479" s="29" t="s">
        <v>124</v>
      </c>
      <c r="E479" s="29" t="s">
        <v>1481</v>
      </c>
      <c r="F479" s="11" t="s">
        <v>1484</v>
      </c>
      <c r="G479" s="11" t="s">
        <v>124</v>
      </c>
      <c r="H479" s="11" t="s">
        <v>760</v>
      </c>
      <c r="I479" s="52"/>
      <c r="J479" s="52"/>
      <c r="K479" s="37"/>
      <c r="L479" s="37"/>
      <c r="M479" s="37"/>
      <c r="N479" s="37"/>
      <c r="O479" s="37"/>
      <c r="P479" s="37"/>
      <c r="Q479" s="37"/>
    </row>
    <row r="480" spans="1:17" ht="63.75" x14ac:dyDescent="0.2">
      <c r="A480" s="53"/>
      <c r="B480" s="49"/>
      <c r="C480" s="29"/>
      <c r="D480" s="29"/>
      <c r="E480" s="29"/>
      <c r="F480" s="11" t="s">
        <v>1485</v>
      </c>
      <c r="G480" s="11" t="s">
        <v>80</v>
      </c>
      <c r="H480" s="11" t="s">
        <v>261</v>
      </c>
      <c r="I480" s="52"/>
      <c r="J480" s="52"/>
      <c r="K480" s="37"/>
      <c r="L480" s="37"/>
      <c r="M480" s="37"/>
      <c r="N480" s="37"/>
      <c r="O480" s="37"/>
      <c r="P480" s="37"/>
      <c r="Q480" s="37"/>
    </row>
    <row r="481" spans="1:17" ht="51" x14ac:dyDescent="0.2">
      <c r="A481" s="53"/>
      <c r="B481" s="49"/>
      <c r="C481" s="29"/>
      <c r="D481" s="29"/>
      <c r="E481" s="29"/>
      <c r="F481" s="11" t="s">
        <v>1486</v>
      </c>
      <c r="G481" s="11" t="s">
        <v>63</v>
      </c>
      <c r="H481" s="11" t="s">
        <v>1487</v>
      </c>
      <c r="I481" s="52"/>
      <c r="J481" s="52"/>
      <c r="K481" s="37"/>
      <c r="L481" s="37"/>
      <c r="M481" s="37"/>
      <c r="N481" s="37"/>
      <c r="O481" s="37"/>
      <c r="P481" s="37"/>
      <c r="Q481" s="37"/>
    </row>
    <row r="482" spans="1:17" x14ac:dyDescent="0.2">
      <c r="A482" s="51"/>
      <c r="B482" s="50"/>
      <c r="C482" s="51"/>
      <c r="D482" s="51"/>
      <c r="E482" s="51"/>
      <c r="F482" s="51"/>
      <c r="G482" s="51"/>
      <c r="H482" s="51"/>
      <c r="I482" s="12" t="s">
        <v>67</v>
      </c>
      <c r="J482" s="12" t="s">
        <v>72</v>
      </c>
      <c r="K482" s="13">
        <v>13330.2</v>
      </c>
      <c r="L482" s="13">
        <v>13330.080959999999</v>
      </c>
      <c r="M482" s="13">
        <v>0</v>
      </c>
      <c r="N482" s="13">
        <v>0</v>
      </c>
      <c r="O482" s="13">
        <v>0</v>
      </c>
      <c r="P482" s="13">
        <v>0</v>
      </c>
      <c r="Q482" s="13"/>
    </row>
    <row r="483" spans="1:17" x14ac:dyDescent="0.2">
      <c r="A483" s="51"/>
      <c r="B483" s="50"/>
      <c r="C483" s="51"/>
      <c r="D483" s="51"/>
      <c r="E483" s="51"/>
      <c r="F483" s="51"/>
      <c r="G483" s="51"/>
      <c r="H483" s="51"/>
      <c r="I483" s="12" t="s">
        <v>67</v>
      </c>
      <c r="J483" s="12" t="s">
        <v>32</v>
      </c>
      <c r="K483" s="13">
        <v>29587</v>
      </c>
      <c r="L483" s="13">
        <v>29247.144360000002</v>
      </c>
      <c r="M483" s="13">
        <v>54400</v>
      </c>
      <c r="N483" s="13">
        <v>34662.300000000003</v>
      </c>
      <c r="O483" s="13">
        <v>4400</v>
      </c>
      <c r="P483" s="13">
        <v>4400</v>
      </c>
      <c r="Q483" s="13"/>
    </row>
    <row r="484" spans="1:17" x14ac:dyDescent="0.2">
      <c r="A484" s="51"/>
      <c r="B484" s="50"/>
      <c r="C484" s="51"/>
      <c r="D484" s="51"/>
      <c r="E484" s="51"/>
      <c r="F484" s="51"/>
      <c r="G484" s="51"/>
      <c r="H484" s="51"/>
      <c r="I484" s="12" t="s">
        <v>70</v>
      </c>
      <c r="J484" s="12" t="s">
        <v>29</v>
      </c>
      <c r="K484" s="13">
        <v>336368.39999999997</v>
      </c>
      <c r="L484" s="13">
        <v>332382.4879399999</v>
      </c>
      <c r="M484" s="13">
        <v>605013.89999999979</v>
      </c>
      <c r="N484" s="13">
        <v>1094770.3</v>
      </c>
      <c r="O484" s="13">
        <v>401299.00000000006</v>
      </c>
      <c r="P484" s="13">
        <v>396937.19999999995</v>
      </c>
      <c r="Q484" s="13"/>
    </row>
    <row r="485" spans="1:17" ht="51" x14ac:dyDescent="0.2">
      <c r="A485" s="53" t="s">
        <v>807</v>
      </c>
      <c r="B485" s="49" t="s">
        <v>808</v>
      </c>
      <c r="C485" s="56" t="s">
        <v>142</v>
      </c>
      <c r="D485" s="56" t="s">
        <v>143</v>
      </c>
      <c r="E485" s="56" t="s">
        <v>144</v>
      </c>
      <c r="F485" s="7" t="s">
        <v>55</v>
      </c>
      <c r="G485" s="7" t="s">
        <v>56</v>
      </c>
      <c r="H485" s="7" t="s">
        <v>57</v>
      </c>
      <c r="I485" s="52" t="s">
        <v>38</v>
      </c>
      <c r="J485" s="52" t="s">
        <v>38</v>
      </c>
      <c r="K485" s="37">
        <v>5500</v>
      </c>
      <c r="L485" s="37">
        <v>305.2</v>
      </c>
      <c r="M485" s="37">
        <v>5848.5</v>
      </c>
      <c r="N485" s="37">
        <v>5500</v>
      </c>
      <c r="O485" s="37">
        <v>5500</v>
      </c>
      <c r="P485" s="37">
        <v>5500</v>
      </c>
      <c r="Q485" s="37"/>
    </row>
    <row r="486" spans="1:17" ht="51" x14ac:dyDescent="0.2">
      <c r="A486" s="53"/>
      <c r="B486" s="49"/>
      <c r="C486" s="56"/>
      <c r="D486" s="56"/>
      <c r="E486" s="56"/>
      <c r="F486" s="10" t="s">
        <v>809</v>
      </c>
      <c r="G486" s="10" t="s">
        <v>209</v>
      </c>
      <c r="H486" s="10" t="s">
        <v>810</v>
      </c>
      <c r="I486" s="52"/>
      <c r="J486" s="52"/>
      <c r="K486" s="37"/>
      <c r="L486" s="37"/>
      <c r="M486" s="37"/>
      <c r="N486" s="37"/>
      <c r="O486" s="37"/>
      <c r="P486" s="37"/>
      <c r="Q486" s="37"/>
    </row>
    <row r="487" spans="1:17" x14ac:dyDescent="0.2">
      <c r="A487" s="51"/>
      <c r="B487" s="50"/>
      <c r="C487" s="51"/>
      <c r="D487" s="51"/>
      <c r="E487" s="51"/>
      <c r="F487" s="51"/>
      <c r="G487" s="51"/>
      <c r="H487" s="51"/>
      <c r="I487" s="12" t="s">
        <v>67</v>
      </c>
      <c r="J487" s="12" t="s">
        <v>32</v>
      </c>
      <c r="K487" s="13">
        <v>5500</v>
      </c>
      <c r="L487" s="13">
        <v>305.2</v>
      </c>
      <c r="M487" s="13">
        <v>5821.5</v>
      </c>
      <c r="N487" s="13">
        <v>5500</v>
      </c>
      <c r="O487" s="13">
        <v>5500</v>
      </c>
      <c r="P487" s="13">
        <v>5500</v>
      </c>
      <c r="Q487" s="13"/>
    </row>
    <row r="488" spans="1:17" x14ac:dyDescent="0.2">
      <c r="A488" s="51"/>
      <c r="B488" s="50"/>
      <c r="C488" s="51"/>
      <c r="D488" s="51"/>
      <c r="E488" s="51"/>
      <c r="F488" s="51"/>
      <c r="G488" s="51"/>
      <c r="H488" s="51"/>
      <c r="I488" s="12" t="s">
        <v>70</v>
      </c>
      <c r="J488" s="12" t="s">
        <v>31</v>
      </c>
      <c r="K488" s="13">
        <v>0</v>
      </c>
      <c r="L488" s="13">
        <v>0</v>
      </c>
      <c r="M488" s="13">
        <v>27</v>
      </c>
      <c r="N488" s="13">
        <v>0</v>
      </c>
      <c r="O488" s="13">
        <v>0</v>
      </c>
      <c r="P488" s="13">
        <v>0</v>
      </c>
      <c r="Q488" s="13"/>
    </row>
    <row r="489" spans="1:17" ht="63.75" x14ac:dyDescent="0.2">
      <c r="A489" s="17" t="s">
        <v>811</v>
      </c>
      <c r="B489" s="18" t="s">
        <v>812</v>
      </c>
      <c r="C489" s="7" t="s">
        <v>813</v>
      </c>
      <c r="D489" s="7" t="s">
        <v>814</v>
      </c>
      <c r="E489" s="7" t="s">
        <v>815</v>
      </c>
      <c r="F489" s="7" t="s">
        <v>793</v>
      </c>
      <c r="G489" s="7" t="s">
        <v>56</v>
      </c>
      <c r="H489" s="7" t="s">
        <v>195</v>
      </c>
      <c r="I489" s="4" t="s">
        <v>38</v>
      </c>
      <c r="J489" s="4" t="s">
        <v>38</v>
      </c>
      <c r="K489" s="6">
        <v>40483.1</v>
      </c>
      <c r="L489" s="6">
        <v>40348.656029999998</v>
      </c>
      <c r="M489" s="6">
        <v>42253.7</v>
      </c>
      <c r="N489" s="6">
        <v>58609.200000000004</v>
      </c>
      <c r="O489" s="6">
        <v>58609.200000000004</v>
      </c>
      <c r="P489" s="6">
        <v>58609.200000000004</v>
      </c>
      <c r="Q489" s="9"/>
    </row>
    <row r="490" spans="1:17" x14ac:dyDescent="0.2">
      <c r="A490" s="14"/>
      <c r="B490" s="15"/>
      <c r="C490" s="14"/>
      <c r="D490" s="14"/>
      <c r="E490" s="14"/>
      <c r="F490" s="14"/>
      <c r="G490" s="14"/>
      <c r="H490" s="14"/>
      <c r="I490" s="12" t="s">
        <v>70</v>
      </c>
      <c r="J490" s="12" t="s">
        <v>31</v>
      </c>
      <c r="K490" s="13">
        <v>40483.1</v>
      </c>
      <c r="L490" s="13">
        <v>40348.656029999998</v>
      </c>
      <c r="M490" s="13">
        <v>42253.7</v>
      </c>
      <c r="N490" s="13">
        <v>58609.200000000004</v>
      </c>
      <c r="O490" s="13">
        <v>58609.200000000004</v>
      </c>
      <c r="P490" s="13">
        <v>58609.200000000004</v>
      </c>
      <c r="Q490" s="13"/>
    </row>
    <row r="491" spans="1:17" ht="38.25" x14ac:dyDescent="0.2">
      <c r="A491" s="53" t="s">
        <v>816</v>
      </c>
      <c r="B491" s="49" t="s">
        <v>817</v>
      </c>
      <c r="C491" s="7" t="s">
        <v>821</v>
      </c>
      <c r="D491" s="7" t="s">
        <v>1483</v>
      </c>
      <c r="E491" s="7" t="s">
        <v>823</v>
      </c>
      <c r="F491" s="56" t="s">
        <v>818</v>
      </c>
      <c r="G491" s="56" t="s">
        <v>56</v>
      </c>
      <c r="H491" s="56" t="s">
        <v>450</v>
      </c>
      <c r="I491" s="52" t="s">
        <v>38</v>
      </c>
      <c r="J491" s="52" t="s">
        <v>38</v>
      </c>
      <c r="K491" s="37">
        <v>202800</v>
      </c>
      <c r="L491" s="37">
        <v>202799.99997999999</v>
      </c>
      <c r="M491" s="37">
        <v>254000</v>
      </c>
      <c r="N491" s="37">
        <v>279400</v>
      </c>
      <c r="O491" s="37">
        <v>279400</v>
      </c>
      <c r="P491" s="37">
        <v>279400</v>
      </c>
      <c r="Q491" s="37"/>
    </row>
    <row r="492" spans="1:17" x14ac:dyDescent="0.2">
      <c r="A492" s="53"/>
      <c r="B492" s="49"/>
      <c r="C492" s="10"/>
      <c r="D492" s="10"/>
      <c r="E492" s="10"/>
      <c r="F492" s="56"/>
      <c r="G492" s="56"/>
      <c r="H492" s="56"/>
      <c r="I492" s="52"/>
      <c r="J492" s="52"/>
      <c r="K492" s="37"/>
      <c r="L492" s="37"/>
      <c r="M492" s="37"/>
      <c r="N492" s="37"/>
      <c r="O492" s="37"/>
      <c r="P492" s="37"/>
      <c r="Q492" s="37"/>
    </row>
    <row r="493" spans="1:17" x14ac:dyDescent="0.2">
      <c r="A493" s="53"/>
      <c r="B493" s="49"/>
      <c r="C493" s="10"/>
      <c r="D493" s="10"/>
      <c r="E493" s="10"/>
      <c r="F493" s="56"/>
      <c r="G493" s="56"/>
      <c r="H493" s="56"/>
      <c r="I493" s="52"/>
      <c r="J493" s="52"/>
      <c r="K493" s="37"/>
      <c r="L493" s="37"/>
      <c r="M493" s="37"/>
      <c r="N493" s="37"/>
      <c r="O493" s="37"/>
      <c r="P493" s="37"/>
      <c r="Q493" s="37"/>
    </row>
    <row r="494" spans="1:17" x14ac:dyDescent="0.2">
      <c r="A494" s="14"/>
      <c r="B494" s="15"/>
      <c r="C494" s="14"/>
      <c r="D494" s="14"/>
      <c r="E494" s="14"/>
      <c r="F494" s="14"/>
      <c r="G494" s="14"/>
      <c r="H494" s="14"/>
      <c r="I494" s="12" t="s">
        <v>29</v>
      </c>
      <c r="J494" s="12" t="s">
        <v>69</v>
      </c>
      <c r="K494" s="13">
        <v>202800</v>
      </c>
      <c r="L494" s="13">
        <v>202799.99997999999</v>
      </c>
      <c r="M494" s="13">
        <v>254000</v>
      </c>
      <c r="N494" s="13">
        <v>279400</v>
      </c>
      <c r="O494" s="13">
        <v>279400</v>
      </c>
      <c r="P494" s="13">
        <v>279400</v>
      </c>
      <c r="Q494" s="13"/>
    </row>
    <row r="495" spans="1:17" ht="51" x14ac:dyDescent="0.2">
      <c r="A495" s="17" t="s">
        <v>819</v>
      </c>
      <c r="B495" s="18" t="s">
        <v>820</v>
      </c>
      <c r="C495" s="7" t="s">
        <v>821</v>
      </c>
      <c r="D495" s="7" t="s">
        <v>822</v>
      </c>
      <c r="E495" s="7" t="s">
        <v>823</v>
      </c>
      <c r="F495" s="7" t="s">
        <v>336</v>
      </c>
      <c r="G495" s="7" t="s">
        <v>56</v>
      </c>
      <c r="H495" s="7" t="s">
        <v>338</v>
      </c>
      <c r="I495" s="4" t="s">
        <v>38</v>
      </c>
      <c r="J495" s="4" t="s">
        <v>38</v>
      </c>
      <c r="K495" s="6">
        <v>104272.99999999999</v>
      </c>
      <c r="L495" s="6">
        <v>104272.30472999999</v>
      </c>
      <c r="M495" s="6">
        <v>101226.5</v>
      </c>
      <c r="N495" s="6">
        <v>94382.5</v>
      </c>
      <c r="O495" s="6">
        <v>94510.5</v>
      </c>
      <c r="P495" s="6">
        <v>94510.5</v>
      </c>
      <c r="Q495" s="9"/>
    </row>
    <row r="496" spans="1:17" x14ac:dyDescent="0.2">
      <c r="A496" s="14"/>
      <c r="B496" s="15"/>
      <c r="C496" s="14"/>
      <c r="D496" s="14"/>
      <c r="E496" s="14"/>
      <c r="F496" s="14"/>
      <c r="G496" s="14"/>
      <c r="H496" s="14"/>
      <c r="I496" s="12" t="s">
        <v>74</v>
      </c>
      <c r="J496" s="12" t="s">
        <v>72</v>
      </c>
      <c r="K496" s="13">
        <v>104272.99999999999</v>
      </c>
      <c r="L496" s="13">
        <v>104272.30472999999</v>
      </c>
      <c r="M496" s="13">
        <v>101226.5</v>
      </c>
      <c r="N496" s="13">
        <v>94382.5</v>
      </c>
      <c r="O496" s="13">
        <v>94510.5</v>
      </c>
      <c r="P496" s="13">
        <v>94510.5</v>
      </c>
      <c r="Q496" s="13"/>
    </row>
    <row r="497" spans="1:17" ht="63.75" x14ac:dyDescent="0.2">
      <c r="A497" s="53" t="s">
        <v>824</v>
      </c>
      <c r="B497" s="49" t="s">
        <v>825</v>
      </c>
      <c r="C497" s="7" t="s">
        <v>42</v>
      </c>
      <c r="D497" s="7" t="s">
        <v>56</v>
      </c>
      <c r="E497" s="7" t="s">
        <v>43</v>
      </c>
      <c r="F497" s="7" t="s">
        <v>219</v>
      </c>
      <c r="G497" s="7" t="s">
        <v>56</v>
      </c>
      <c r="H497" s="7" t="s">
        <v>220</v>
      </c>
      <c r="I497" s="52" t="s">
        <v>38</v>
      </c>
      <c r="J497" s="52" t="s">
        <v>38</v>
      </c>
      <c r="K497" s="37">
        <v>3726339.2</v>
      </c>
      <c r="L497" s="37">
        <v>3658603.3543000002</v>
      </c>
      <c r="M497" s="37">
        <v>819242.50000000012</v>
      </c>
      <c r="N497" s="37">
        <v>142711.1</v>
      </c>
      <c r="O497" s="37">
        <v>0</v>
      </c>
      <c r="P497" s="37">
        <v>0</v>
      </c>
      <c r="Q497" s="37"/>
    </row>
    <row r="498" spans="1:17" ht="293.25" x14ac:dyDescent="0.2">
      <c r="A498" s="53"/>
      <c r="B498" s="49"/>
      <c r="C498" s="10" t="s">
        <v>1493</v>
      </c>
      <c r="D498" s="10" t="s">
        <v>88</v>
      </c>
      <c r="E498" s="10" t="s">
        <v>1488</v>
      </c>
      <c r="F498" s="10" t="s">
        <v>826</v>
      </c>
      <c r="G498" s="10" t="s">
        <v>88</v>
      </c>
      <c r="H498" s="10" t="s">
        <v>827</v>
      </c>
      <c r="I498" s="52"/>
      <c r="J498" s="52"/>
      <c r="K498" s="37"/>
      <c r="L498" s="37"/>
      <c r="M498" s="37"/>
      <c r="N498" s="37"/>
      <c r="O498" s="37"/>
      <c r="P498" s="37"/>
      <c r="Q498" s="37"/>
    </row>
    <row r="499" spans="1:17" ht="331.5" x14ac:dyDescent="0.2">
      <c r="A499" s="53"/>
      <c r="B499" s="49"/>
      <c r="C499" s="11" t="s">
        <v>1494</v>
      </c>
      <c r="D499" s="11" t="s">
        <v>124</v>
      </c>
      <c r="E499" s="11" t="s">
        <v>1489</v>
      </c>
      <c r="F499" s="10" t="s">
        <v>828</v>
      </c>
      <c r="G499" s="10" t="s">
        <v>124</v>
      </c>
      <c r="H499" s="10" t="s">
        <v>829</v>
      </c>
      <c r="I499" s="52"/>
      <c r="J499" s="52"/>
      <c r="K499" s="37"/>
      <c r="L499" s="37"/>
      <c r="M499" s="37"/>
      <c r="N499" s="37"/>
      <c r="O499" s="37"/>
      <c r="P499" s="37"/>
      <c r="Q499" s="37"/>
    </row>
    <row r="500" spans="1:17" ht="280.5" x14ac:dyDescent="0.2">
      <c r="A500" s="53"/>
      <c r="B500" s="49"/>
      <c r="C500" s="11" t="s">
        <v>1495</v>
      </c>
      <c r="D500" s="11" t="s">
        <v>80</v>
      </c>
      <c r="E500" s="11" t="s">
        <v>1490</v>
      </c>
      <c r="F500" s="10" t="s">
        <v>830</v>
      </c>
      <c r="G500" s="10" t="s">
        <v>80</v>
      </c>
      <c r="H500" s="10" t="s">
        <v>831</v>
      </c>
      <c r="I500" s="52"/>
      <c r="J500" s="52"/>
      <c r="K500" s="37"/>
      <c r="L500" s="37"/>
      <c r="M500" s="37"/>
      <c r="N500" s="37"/>
      <c r="O500" s="37"/>
      <c r="P500" s="37"/>
      <c r="Q500" s="37"/>
    </row>
    <row r="501" spans="1:17" ht="242.25" x14ac:dyDescent="0.2">
      <c r="A501" s="53"/>
      <c r="B501" s="49"/>
      <c r="C501" s="11" t="s">
        <v>1492</v>
      </c>
      <c r="D501" s="11" t="s">
        <v>63</v>
      </c>
      <c r="E501" s="11" t="s">
        <v>1491</v>
      </c>
      <c r="F501" s="10" t="s">
        <v>832</v>
      </c>
      <c r="G501" s="10" t="s">
        <v>63</v>
      </c>
      <c r="H501" s="10" t="s">
        <v>833</v>
      </c>
      <c r="I501" s="52"/>
      <c r="J501" s="52"/>
      <c r="K501" s="37"/>
      <c r="L501" s="37"/>
      <c r="M501" s="37"/>
      <c r="N501" s="37"/>
      <c r="O501" s="37"/>
      <c r="P501" s="37"/>
      <c r="Q501" s="37"/>
    </row>
    <row r="502" spans="1:17" ht="140.25" x14ac:dyDescent="0.2">
      <c r="A502" s="53"/>
      <c r="B502" s="49"/>
      <c r="C502" s="10"/>
      <c r="D502" s="10"/>
      <c r="E502" s="10"/>
      <c r="F502" s="10" t="s">
        <v>834</v>
      </c>
      <c r="G502" s="10" t="s">
        <v>64</v>
      </c>
      <c r="H502" s="10" t="s">
        <v>835</v>
      </c>
      <c r="I502" s="52"/>
      <c r="J502" s="52"/>
      <c r="K502" s="37"/>
      <c r="L502" s="37"/>
      <c r="M502" s="37"/>
      <c r="N502" s="37"/>
      <c r="O502" s="37"/>
      <c r="P502" s="37"/>
      <c r="Q502" s="37"/>
    </row>
    <row r="503" spans="1:17" ht="165.75" x14ac:dyDescent="0.2">
      <c r="A503" s="53"/>
      <c r="B503" s="49"/>
      <c r="C503" s="54"/>
      <c r="D503" s="54"/>
      <c r="E503" s="54"/>
      <c r="F503" s="10" t="s">
        <v>836</v>
      </c>
      <c r="G503" s="10" t="s">
        <v>65</v>
      </c>
      <c r="H503" s="10" t="s">
        <v>837</v>
      </c>
      <c r="I503" s="52"/>
      <c r="J503" s="52"/>
      <c r="K503" s="37"/>
      <c r="L503" s="37"/>
      <c r="M503" s="37"/>
      <c r="N503" s="37"/>
      <c r="O503" s="37"/>
      <c r="P503" s="37"/>
      <c r="Q503" s="37"/>
    </row>
    <row r="504" spans="1:17" ht="127.5" x14ac:dyDescent="0.2">
      <c r="A504" s="53"/>
      <c r="B504" s="49"/>
      <c r="C504" s="54"/>
      <c r="D504" s="54"/>
      <c r="E504" s="54"/>
      <c r="F504" s="10" t="s">
        <v>838</v>
      </c>
      <c r="G504" s="10" t="s">
        <v>81</v>
      </c>
      <c r="H504" s="10" t="s">
        <v>839</v>
      </c>
      <c r="I504" s="52"/>
      <c r="J504" s="52"/>
      <c r="K504" s="37"/>
      <c r="L504" s="37"/>
      <c r="M504" s="37"/>
      <c r="N504" s="37"/>
      <c r="O504" s="37"/>
      <c r="P504" s="37"/>
      <c r="Q504" s="37"/>
    </row>
    <row r="505" spans="1:17" ht="140.25" x14ac:dyDescent="0.2">
      <c r="A505" s="53"/>
      <c r="B505" s="49"/>
      <c r="C505" s="54"/>
      <c r="D505" s="54"/>
      <c r="E505" s="54"/>
      <c r="F505" s="10" t="s">
        <v>840</v>
      </c>
      <c r="G505" s="10" t="s">
        <v>82</v>
      </c>
      <c r="H505" s="10" t="s">
        <v>841</v>
      </c>
      <c r="I505" s="52"/>
      <c r="J505" s="52"/>
      <c r="K505" s="37"/>
      <c r="L505" s="37"/>
      <c r="M505" s="37"/>
      <c r="N505" s="37"/>
      <c r="O505" s="37"/>
      <c r="P505" s="37"/>
      <c r="Q505" s="37"/>
    </row>
    <row r="506" spans="1:17" ht="229.5" x14ac:dyDescent="0.2">
      <c r="A506" s="53"/>
      <c r="B506" s="49"/>
      <c r="C506" s="54"/>
      <c r="D506" s="54"/>
      <c r="E506" s="54"/>
      <c r="F506" s="10" t="s">
        <v>842</v>
      </c>
      <c r="G506" s="10" t="s">
        <v>83</v>
      </c>
      <c r="H506" s="10" t="s">
        <v>843</v>
      </c>
      <c r="I506" s="52"/>
      <c r="J506" s="52"/>
      <c r="K506" s="37"/>
      <c r="L506" s="37"/>
      <c r="M506" s="37"/>
      <c r="N506" s="37"/>
      <c r="O506" s="37"/>
      <c r="P506" s="37"/>
      <c r="Q506" s="37"/>
    </row>
    <row r="507" spans="1:17" ht="63.75" x14ac:dyDescent="0.2">
      <c r="A507" s="53"/>
      <c r="B507" s="49"/>
      <c r="C507" s="54"/>
      <c r="D507" s="54"/>
      <c r="E507" s="54"/>
      <c r="F507" s="10" t="s">
        <v>844</v>
      </c>
      <c r="G507" s="10" t="s">
        <v>66</v>
      </c>
      <c r="H507" s="10" t="s">
        <v>1531</v>
      </c>
      <c r="I507" s="52"/>
      <c r="J507" s="52"/>
      <c r="K507" s="37"/>
      <c r="L507" s="37"/>
      <c r="M507" s="37"/>
      <c r="N507" s="37"/>
      <c r="O507" s="37"/>
      <c r="P507" s="37"/>
      <c r="Q507" s="37"/>
    </row>
    <row r="508" spans="1:17" x14ac:dyDescent="0.2">
      <c r="A508" s="51"/>
      <c r="B508" s="50"/>
      <c r="C508" s="51"/>
      <c r="D508" s="51"/>
      <c r="E508" s="51"/>
      <c r="F508" s="51"/>
      <c r="G508" s="51"/>
      <c r="H508" s="51"/>
      <c r="I508" s="12" t="s">
        <v>70</v>
      </c>
      <c r="J508" s="12" t="s">
        <v>67</v>
      </c>
      <c r="K508" s="13">
        <v>131855.20000000001</v>
      </c>
      <c r="L508" s="13">
        <v>128977.11052</v>
      </c>
      <c r="M508" s="13">
        <v>630050.60000000009</v>
      </c>
      <c r="N508" s="13">
        <v>142711.1</v>
      </c>
      <c r="O508" s="13">
        <v>0</v>
      </c>
      <c r="P508" s="13">
        <v>0</v>
      </c>
      <c r="Q508" s="13"/>
    </row>
    <row r="509" spans="1:17" x14ac:dyDescent="0.2">
      <c r="A509" s="51"/>
      <c r="B509" s="50"/>
      <c r="C509" s="51"/>
      <c r="D509" s="51"/>
      <c r="E509" s="51"/>
      <c r="F509" s="51"/>
      <c r="G509" s="51"/>
      <c r="H509" s="51"/>
      <c r="I509" s="12" t="s">
        <v>70</v>
      </c>
      <c r="J509" s="12" t="s">
        <v>75</v>
      </c>
      <c r="K509" s="13">
        <v>38000</v>
      </c>
      <c r="L509" s="13">
        <v>38000</v>
      </c>
      <c r="M509" s="13">
        <v>0</v>
      </c>
      <c r="N509" s="13">
        <v>0</v>
      </c>
      <c r="O509" s="13">
        <v>0</v>
      </c>
      <c r="P509" s="13">
        <v>0</v>
      </c>
      <c r="Q509" s="13"/>
    </row>
    <row r="510" spans="1:17" x14ac:dyDescent="0.2">
      <c r="A510" s="51"/>
      <c r="B510" s="50"/>
      <c r="C510" s="51"/>
      <c r="D510" s="51"/>
      <c r="E510" s="51"/>
      <c r="F510" s="51"/>
      <c r="G510" s="51"/>
      <c r="H510" s="51"/>
      <c r="I510" s="12" t="s">
        <v>74</v>
      </c>
      <c r="J510" s="12" t="s">
        <v>67</v>
      </c>
      <c r="K510" s="13">
        <v>60000</v>
      </c>
      <c r="L510" s="13">
        <v>59999.991999999998</v>
      </c>
      <c r="M510" s="13">
        <v>0</v>
      </c>
      <c r="N510" s="13">
        <v>0</v>
      </c>
      <c r="O510" s="13">
        <v>0</v>
      </c>
      <c r="P510" s="13">
        <v>0</v>
      </c>
      <c r="Q510" s="13"/>
    </row>
    <row r="511" spans="1:17" x14ac:dyDescent="0.2">
      <c r="A511" s="51"/>
      <c r="B511" s="50"/>
      <c r="C511" s="51"/>
      <c r="D511" s="51"/>
      <c r="E511" s="51"/>
      <c r="F511" s="51"/>
      <c r="G511" s="51"/>
      <c r="H511" s="51"/>
      <c r="I511" s="12" t="s">
        <v>74</v>
      </c>
      <c r="J511" s="12" t="s">
        <v>68</v>
      </c>
      <c r="K511" s="13">
        <v>195296.40000000002</v>
      </c>
      <c r="L511" s="13">
        <v>130805.44907</v>
      </c>
      <c r="M511" s="13">
        <v>9459.2999999999993</v>
      </c>
      <c r="N511" s="13">
        <v>0</v>
      </c>
      <c r="O511" s="13">
        <v>0</v>
      </c>
      <c r="P511" s="13">
        <v>0</v>
      </c>
      <c r="Q511" s="13"/>
    </row>
    <row r="512" spans="1:17" x14ac:dyDescent="0.2">
      <c r="A512" s="51"/>
      <c r="B512" s="50"/>
      <c r="C512" s="51"/>
      <c r="D512" s="51"/>
      <c r="E512" s="51"/>
      <c r="F512" s="51"/>
      <c r="G512" s="51"/>
      <c r="H512" s="51"/>
      <c r="I512" s="12" t="s">
        <v>74</v>
      </c>
      <c r="J512" s="12" t="s">
        <v>74</v>
      </c>
      <c r="K512" s="13">
        <v>2921404.6</v>
      </c>
      <c r="L512" s="13">
        <v>2921039.9062600001</v>
      </c>
      <c r="M512" s="13">
        <v>112085.40000000001</v>
      </c>
      <c r="N512" s="13">
        <v>0</v>
      </c>
      <c r="O512" s="13">
        <v>0</v>
      </c>
      <c r="P512" s="13">
        <v>0</v>
      </c>
      <c r="Q512" s="13"/>
    </row>
    <row r="513" spans="1:17" x14ac:dyDescent="0.2">
      <c r="A513" s="51"/>
      <c r="B513" s="50"/>
      <c r="C513" s="51"/>
      <c r="D513" s="51"/>
      <c r="E513" s="51"/>
      <c r="F513" s="51"/>
      <c r="G513" s="51"/>
      <c r="H513" s="51"/>
      <c r="I513" s="12" t="s">
        <v>29</v>
      </c>
      <c r="J513" s="12" t="s">
        <v>68</v>
      </c>
      <c r="K513" s="13">
        <v>17229.400000000001</v>
      </c>
      <c r="L513" s="13">
        <v>17229.400000000001</v>
      </c>
      <c r="M513" s="13">
        <v>0</v>
      </c>
      <c r="N513" s="13">
        <v>0</v>
      </c>
      <c r="O513" s="13">
        <v>0</v>
      </c>
      <c r="P513" s="13">
        <v>0</v>
      </c>
      <c r="Q513" s="13"/>
    </row>
    <row r="514" spans="1:17" x14ac:dyDescent="0.2">
      <c r="A514" s="51"/>
      <c r="B514" s="50"/>
      <c r="C514" s="51"/>
      <c r="D514" s="51"/>
      <c r="E514" s="51"/>
      <c r="F514" s="51"/>
      <c r="G514" s="51"/>
      <c r="H514" s="51"/>
      <c r="I514" s="12" t="s">
        <v>29</v>
      </c>
      <c r="J514" s="12" t="s">
        <v>69</v>
      </c>
      <c r="K514" s="13">
        <v>362553.60000000003</v>
      </c>
      <c r="L514" s="13">
        <v>362551.49644999998</v>
      </c>
      <c r="M514" s="13">
        <v>67647.199999999997</v>
      </c>
      <c r="N514" s="13">
        <v>0</v>
      </c>
      <c r="O514" s="13">
        <v>0</v>
      </c>
      <c r="P514" s="13">
        <v>0</v>
      </c>
      <c r="Q514" s="13"/>
    </row>
    <row r="515" spans="1:17" ht="38.25" x14ac:dyDescent="0.2">
      <c r="A515" s="3" t="s">
        <v>845</v>
      </c>
      <c r="B515" s="4" t="s">
        <v>846</v>
      </c>
      <c r="C515" s="5" t="s">
        <v>38</v>
      </c>
      <c r="D515" s="5" t="s">
        <v>38</v>
      </c>
      <c r="E515" s="5" t="s">
        <v>38</v>
      </c>
      <c r="F515" s="5" t="s">
        <v>38</v>
      </c>
      <c r="G515" s="5" t="s">
        <v>38</v>
      </c>
      <c r="H515" s="5" t="s">
        <v>38</v>
      </c>
      <c r="I515" s="5" t="s">
        <v>38</v>
      </c>
      <c r="J515" s="5" t="s">
        <v>38</v>
      </c>
      <c r="K515" s="6">
        <v>135140.30000000002</v>
      </c>
      <c r="L515" s="6">
        <v>131978.07205000002</v>
      </c>
      <c r="M515" s="6">
        <v>154060.30000000005</v>
      </c>
      <c r="N515" s="6">
        <v>164592.79999999999</v>
      </c>
      <c r="O515" s="6">
        <v>3165178.6999999997</v>
      </c>
      <c r="P515" s="6">
        <v>6165128.7000000011</v>
      </c>
      <c r="Q515" s="9"/>
    </row>
    <row r="516" spans="1:17" x14ac:dyDescent="0.2">
      <c r="A516" s="3" t="s">
        <v>847</v>
      </c>
      <c r="B516" s="4" t="s">
        <v>848</v>
      </c>
      <c r="C516" s="3"/>
      <c r="D516" s="3"/>
      <c r="E516" s="3"/>
      <c r="F516" s="3"/>
      <c r="G516" s="3"/>
      <c r="H516" s="3"/>
      <c r="I516" s="3"/>
      <c r="J516" s="3"/>
      <c r="K516" s="6">
        <v>135140.30000000002</v>
      </c>
      <c r="L516" s="6">
        <v>131978.07205000002</v>
      </c>
      <c r="M516" s="6">
        <v>154060.30000000005</v>
      </c>
      <c r="N516" s="6">
        <v>164592.79999999999</v>
      </c>
      <c r="O516" s="6">
        <v>3165178.6999999997</v>
      </c>
      <c r="P516" s="6">
        <v>6165128.7000000011</v>
      </c>
      <c r="Q516" s="9"/>
    </row>
    <row r="517" spans="1:17" ht="25.5" x14ac:dyDescent="0.2">
      <c r="A517" s="17" t="s">
        <v>849</v>
      </c>
      <c r="B517" s="18" t="s">
        <v>850</v>
      </c>
      <c r="C517" s="7" t="s">
        <v>851</v>
      </c>
      <c r="D517" s="7" t="s">
        <v>852</v>
      </c>
      <c r="E517" s="7" t="s">
        <v>798</v>
      </c>
      <c r="F517" s="19"/>
      <c r="G517" s="19"/>
      <c r="H517" s="19"/>
      <c r="I517" s="4" t="s">
        <v>38</v>
      </c>
      <c r="J517" s="4" t="s">
        <v>38</v>
      </c>
      <c r="K517" s="6">
        <v>0</v>
      </c>
      <c r="L517" s="6">
        <v>0</v>
      </c>
      <c r="M517" s="6">
        <v>0</v>
      </c>
      <c r="N517" s="6">
        <v>0</v>
      </c>
      <c r="O517" s="6">
        <v>3000000</v>
      </c>
      <c r="P517" s="6">
        <v>6000000</v>
      </c>
      <c r="Q517" s="9"/>
    </row>
    <row r="518" spans="1:17" x14ac:dyDescent="0.2">
      <c r="A518" s="14"/>
      <c r="B518" s="15"/>
      <c r="C518" s="14"/>
      <c r="D518" s="14"/>
      <c r="E518" s="14"/>
      <c r="F518" s="14"/>
      <c r="G518" s="14"/>
      <c r="H518" s="14"/>
      <c r="I518" s="12" t="s">
        <v>853</v>
      </c>
      <c r="J518" s="12" t="s">
        <v>853</v>
      </c>
      <c r="K518" s="13">
        <v>0</v>
      </c>
      <c r="L518" s="13">
        <v>0</v>
      </c>
      <c r="M518" s="13">
        <v>0</v>
      </c>
      <c r="N518" s="13">
        <v>0</v>
      </c>
      <c r="O518" s="13">
        <v>3000000</v>
      </c>
      <c r="P518" s="13">
        <v>6000000</v>
      </c>
      <c r="Q518" s="13"/>
    </row>
    <row r="519" spans="1:17" ht="63.75" x14ac:dyDescent="0.2">
      <c r="A519" s="53" t="s">
        <v>854</v>
      </c>
      <c r="B519" s="49" t="s">
        <v>855</v>
      </c>
      <c r="C519" s="7" t="s">
        <v>42</v>
      </c>
      <c r="D519" s="7" t="s">
        <v>856</v>
      </c>
      <c r="E519" s="7" t="s">
        <v>43</v>
      </c>
      <c r="F519" s="7" t="s">
        <v>860</v>
      </c>
      <c r="G519" s="7" t="s">
        <v>93</v>
      </c>
      <c r="H519" s="7" t="s">
        <v>861</v>
      </c>
      <c r="I519" s="52" t="s">
        <v>38</v>
      </c>
      <c r="J519" s="52" t="s">
        <v>38</v>
      </c>
      <c r="K519" s="37">
        <v>81371.100000000006</v>
      </c>
      <c r="L519" s="37">
        <v>81293.650030000019</v>
      </c>
      <c r="M519" s="37">
        <v>101883.70000000004</v>
      </c>
      <c r="N519" s="37">
        <v>112416.19999999998</v>
      </c>
      <c r="O519" s="37">
        <v>113002.09999999998</v>
      </c>
      <c r="P519" s="37">
        <v>112952.09999999998</v>
      </c>
      <c r="Q519" s="37"/>
    </row>
    <row r="520" spans="1:17" ht="63.75" x14ac:dyDescent="0.2">
      <c r="A520" s="53"/>
      <c r="B520" s="49"/>
      <c r="C520" s="10" t="s">
        <v>857</v>
      </c>
      <c r="D520" s="10" t="s">
        <v>858</v>
      </c>
      <c r="E520" s="10" t="s">
        <v>859</v>
      </c>
      <c r="F520" s="10" t="s">
        <v>862</v>
      </c>
      <c r="G520" s="10" t="s">
        <v>863</v>
      </c>
      <c r="H520" s="10" t="s">
        <v>864</v>
      </c>
      <c r="I520" s="52"/>
      <c r="J520" s="52"/>
      <c r="K520" s="37"/>
      <c r="L520" s="37"/>
      <c r="M520" s="37"/>
      <c r="N520" s="37"/>
      <c r="O520" s="37"/>
      <c r="P520" s="37"/>
      <c r="Q520" s="37"/>
    </row>
    <row r="521" spans="1:17" ht="51" x14ac:dyDescent="0.2">
      <c r="A521" s="53"/>
      <c r="B521" s="49"/>
      <c r="C521" s="54" t="s">
        <v>90</v>
      </c>
      <c r="D521" s="54" t="s">
        <v>124</v>
      </c>
      <c r="E521" s="54" t="s">
        <v>92</v>
      </c>
      <c r="F521" s="10" t="s">
        <v>865</v>
      </c>
      <c r="G521" s="10" t="s">
        <v>866</v>
      </c>
      <c r="H521" s="10" t="s">
        <v>867</v>
      </c>
      <c r="I521" s="52"/>
      <c r="J521" s="52"/>
      <c r="K521" s="37"/>
      <c r="L521" s="37"/>
      <c r="M521" s="37"/>
      <c r="N521" s="37"/>
      <c r="O521" s="37"/>
      <c r="P521" s="37"/>
      <c r="Q521" s="37"/>
    </row>
    <row r="522" spans="1:17" ht="38.25" x14ac:dyDescent="0.2">
      <c r="A522" s="53"/>
      <c r="B522" s="49"/>
      <c r="C522" s="54"/>
      <c r="D522" s="54"/>
      <c r="E522" s="54"/>
      <c r="F522" s="10" t="s">
        <v>868</v>
      </c>
      <c r="G522" s="10" t="s">
        <v>869</v>
      </c>
      <c r="H522" s="10" t="s">
        <v>870</v>
      </c>
      <c r="I522" s="52"/>
      <c r="J522" s="52"/>
      <c r="K522" s="37"/>
      <c r="L522" s="37"/>
      <c r="M522" s="37"/>
      <c r="N522" s="37"/>
      <c r="O522" s="37"/>
      <c r="P522" s="37"/>
      <c r="Q522" s="37"/>
    </row>
    <row r="523" spans="1:17" ht="38.25" x14ac:dyDescent="0.2">
      <c r="A523" s="53"/>
      <c r="B523" s="49"/>
      <c r="C523" s="54"/>
      <c r="D523" s="54"/>
      <c r="E523" s="54"/>
      <c r="F523" s="10" t="s">
        <v>107</v>
      </c>
      <c r="G523" s="10" t="s">
        <v>63</v>
      </c>
      <c r="H523" s="10" t="s">
        <v>108</v>
      </c>
      <c r="I523" s="52"/>
      <c r="J523" s="52"/>
      <c r="K523" s="37"/>
      <c r="L523" s="37"/>
      <c r="M523" s="37"/>
      <c r="N523" s="37"/>
      <c r="O523" s="37"/>
      <c r="P523" s="37"/>
      <c r="Q523" s="37"/>
    </row>
    <row r="524" spans="1:17" x14ac:dyDescent="0.2">
      <c r="A524" s="51"/>
      <c r="B524" s="50"/>
      <c r="C524" s="51"/>
      <c r="D524" s="51"/>
      <c r="E524" s="51"/>
      <c r="F524" s="51"/>
      <c r="G524" s="51"/>
      <c r="H524" s="51"/>
      <c r="I524" s="12" t="s">
        <v>67</v>
      </c>
      <c r="J524" s="12" t="s">
        <v>71</v>
      </c>
      <c r="K524" s="13">
        <v>58233.5</v>
      </c>
      <c r="L524" s="13">
        <v>58226.012319999994</v>
      </c>
      <c r="M524" s="13">
        <v>60924.100000000006</v>
      </c>
      <c r="N524" s="13">
        <v>70468.7</v>
      </c>
      <c r="O524" s="13">
        <v>70866.100000000006</v>
      </c>
      <c r="P524" s="13">
        <v>70866.100000000006</v>
      </c>
      <c r="Q524" s="13"/>
    </row>
    <row r="525" spans="1:17" x14ac:dyDescent="0.2">
      <c r="A525" s="51"/>
      <c r="B525" s="50"/>
      <c r="C525" s="51"/>
      <c r="D525" s="51"/>
      <c r="E525" s="51"/>
      <c r="F525" s="51"/>
      <c r="G525" s="51"/>
      <c r="H525" s="51"/>
      <c r="I525" s="12" t="s">
        <v>67</v>
      </c>
      <c r="J525" s="12" t="s">
        <v>32</v>
      </c>
      <c r="K525" s="13">
        <v>23137.600000000002</v>
      </c>
      <c r="L525" s="13">
        <v>23067.637710000003</v>
      </c>
      <c r="M525" s="13">
        <v>40959.599999999991</v>
      </c>
      <c r="N525" s="13">
        <v>41947.5</v>
      </c>
      <c r="O525" s="13">
        <v>42136</v>
      </c>
      <c r="P525" s="13">
        <v>42086</v>
      </c>
      <c r="Q525" s="13"/>
    </row>
    <row r="526" spans="1:17" ht="51" x14ac:dyDescent="0.2">
      <c r="A526" s="17" t="s">
        <v>871</v>
      </c>
      <c r="B526" s="18" t="s">
        <v>872</v>
      </c>
      <c r="C526" s="16" t="s">
        <v>873</v>
      </c>
      <c r="D526" s="16" t="s">
        <v>874</v>
      </c>
      <c r="E526" s="16" t="s">
        <v>875</v>
      </c>
      <c r="F526" s="7" t="s">
        <v>876</v>
      </c>
      <c r="G526" s="7" t="s">
        <v>326</v>
      </c>
      <c r="H526" s="7" t="s">
        <v>877</v>
      </c>
      <c r="I526" s="8" t="s">
        <v>38</v>
      </c>
      <c r="J526" s="8" t="s">
        <v>38</v>
      </c>
      <c r="K526" s="9">
        <v>53769.200000000004</v>
      </c>
      <c r="L526" s="9">
        <v>50684.422020000005</v>
      </c>
      <c r="M526" s="9">
        <v>52176.6</v>
      </c>
      <c r="N526" s="9">
        <v>52176.6</v>
      </c>
      <c r="O526" s="9">
        <v>52176.6</v>
      </c>
      <c r="P526" s="9">
        <v>52176.6</v>
      </c>
      <c r="Q526" s="9"/>
    </row>
    <row r="527" spans="1:17" x14ac:dyDescent="0.2">
      <c r="A527" s="14"/>
      <c r="B527" s="15"/>
      <c r="C527" s="14"/>
      <c r="D527" s="14"/>
      <c r="E527" s="14"/>
      <c r="F527" s="14"/>
      <c r="G527" s="14"/>
      <c r="H527" s="14"/>
      <c r="I527" s="12" t="s">
        <v>29</v>
      </c>
      <c r="J527" s="12" t="s">
        <v>67</v>
      </c>
      <c r="K527" s="13">
        <v>53769.200000000004</v>
      </c>
      <c r="L527" s="13">
        <v>50684.422020000005</v>
      </c>
      <c r="M527" s="13">
        <v>52176.6</v>
      </c>
      <c r="N527" s="13">
        <v>52176.6</v>
      </c>
      <c r="O527" s="13">
        <v>52176.6</v>
      </c>
      <c r="P527" s="13">
        <v>52176.6</v>
      </c>
      <c r="Q527" s="13"/>
    </row>
    <row r="528" spans="1:17" ht="51" x14ac:dyDescent="0.2">
      <c r="A528" s="3" t="s">
        <v>878</v>
      </c>
      <c r="B528" s="4" t="s">
        <v>879</v>
      </c>
      <c r="C528" s="5" t="s">
        <v>38</v>
      </c>
      <c r="D528" s="5" t="s">
        <v>38</v>
      </c>
      <c r="E528" s="5" t="s">
        <v>38</v>
      </c>
      <c r="F528" s="5" t="s">
        <v>38</v>
      </c>
      <c r="G528" s="5" t="s">
        <v>38</v>
      </c>
      <c r="H528" s="5" t="s">
        <v>38</v>
      </c>
      <c r="I528" s="5" t="s">
        <v>38</v>
      </c>
      <c r="J528" s="5" t="s">
        <v>38</v>
      </c>
      <c r="K528" s="6">
        <v>40340859.100000009</v>
      </c>
      <c r="L528" s="6">
        <v>39087783.077839978</v>
      </c>
      <c r="M528" s="6">
        <v>47793148.646099985</v>
      </c>
      <c r="N528" s="6">
        <v>53472797.500000015</v>
      </c>
      <c r="O528" s="6">
        <v>46869832.900000021</v>
      </c>
      <c r="P528" s="6">
        <v>39122346.700000018</v>
      </c>
      <c r="Q528" s="9"/>
    </row>
    <row r="529" spans="1:17" x14ac:dyDescent="0.2">
      <c r="A529" s="3" t="s">
        <v>880</v>
      </c>
      <c r="B529" s="4" t="s">
        <v>881</v>
      </c>
      <c r="C529" s="3"/>
      <c r="D529" s="3"/>
      <c r="E529" s="3"/>
      <c r="F529" s="3"/>
      <c r="G529" s="3"/>
      <c r="H529" s="3"/>
      <c r="I529" s="3"/>
      <c r="J529" s="3"/>
      <c r="K529" s="6">
        <v>8628319.4000000004</v>
      </c>
      <c r="L529" s="6">
        <v>8172668.0831599999</v>
      </c>
      <c r="M529" s="6">
        <v>11164575.899999999</v>
      </c>
      <c r="N529" s="6">
        <v>11593507.800000001</v>
      </c>
      <c r="O529" s="6">
        <v>6571410</v>
      </c>
      <c r="P529" s="6">
        <v>6532627</v>
      </c>
      <c r="Q529" s="9"/>
    </row>
    <row r="530" spans="1:17" ht="38.25" x14ac:dyDescent="0.2">
      <c r="A530" s="53" t="s">
        <v>882</v>
      </c>
      <c r="B530" s="49" t="s">
        <v>883</v>
      </c>
      <c r="C530" s="56" t="s">
        <v>884</v>
      </c>
      <c r="D530" s="56" t="s">
        <v>885</v>
      </c>
      <c r="E530" s="56" t="s">
        <v>886</v>
      </c>
      <c r="F530" s="7" t="s">
        <v>887</v>
      </c>
      <c r="G530" s="7" t="s">
        <v>888</v>
      </c>
      <c r="H530" s="7" t="s">
        <v>422</v>
      </c>
      <c r="I530" s="52" t="s">
        <v>38</v>
      </c>
      <c r="J530" s="52" t="s">
        <v>38</v>
      </c>
      <c r="K530" s="37">
        <v>6477159</v>
      </c>
      <c r="L530" s="37">
        <v>6476423.5798300002</v>
      </c>
      <c r="M530" s="37">
        <v>8385617</v>
      </c>
      <c r="N530" s="37">
        <v>8341641</v>
      </c>
      <c r="O530" s="37">
        <v>4500000</v>
      </c>
      <c r="P530" s="37">
        <v>4500000</v>
      </c>
      <c r="Q530" s="37"/>
    </row>
    <row r="531" spans="1:17" ht="76.5" x14ac:dyDescent="0.2">
      <c r="A531" s="53"/>
      <c r="B531" s="49"/>
      <c r="C531" s="56"/>
      <c r="D531" s="56"/>
      <c r="E531" s="56"/>
      <c r="F531" s="10" t="s">
        <v>501</v>
      </c>
      <c r="G531" s="10" t="s">
        <v>88</v>
      </c>
      <c r="H531" s="10" t="s">
        <v>353</v>
      </c>
      <c r="I531" s="52"/>
      <c r="J531" s="52"/>
      <c r="K531" s="37"/>
      <c r="L531" s="37"/>
      <c r="M531" s="37"/>
      <c r="N531" s="37"/>
      <c r="O531" s="37"/>
      <c r="P531" s="37"/>
      <c r="Q531" s="37"/>
    </row>
    <row r="532" spans="1:17" x14ac:dyDescent="0.2">
      <c r="A532" s="14"/>
      <c r="B532" s="15"/>
      <c r="C532" s="14"/>
      <c r="D532" s="14"/>
      <c r="E532" s="14"/>
      <c r="F532" s="14"/>
      <c r="G532" s="14"/>
      <c r="H532" s="14"/>
      <c r="I532" s="12" t="s">
        <v>33</v>
      </c>
      <c r="J532" s="12" t="s">
        <v>67</v>
      </c>
      <c r="K532" s="13">
        <v>6477159</v>
      </c>
      <c r="L532" s="13">
        <v>6476423.5798300002</v>
      </c>
      <c r="M532" s="13">
        <v>8385617</v>
      </c>
      <c r="N532" s="13">
        <v>8341641</v>
      </c>
      <c r="O532" s="13">
        <v>4500000</v>
      </c>
      <c r="P532" s="13">
        <v>4500000</v>
      </c>
      <c r="Q532" s="13"/>
    </row>
    <row r="533" spans="1:17" ht="38.25" x14ac:dyDescent="0.2">
      <c r="A533" s="53" t="s">
        <v>889</v>
      </c>
      <c r="B533" s="49" t="s">
        <v>890</v>
      </c>
      <c r="C533" s="11" t="s">
        <v>884</v>
      </c>
      <c r="D533" s="11" t="s">
        <v>891</v>
      </c>
      <c r="E533" s="11" t="s">
        <v>886</v>
      </c>
      <c r="F533" s="11" t="s">
        <v>887</v>
      </c>
      <c r="G533" s="11" t="s">
        <v>56</v>
      </c>
      <c r="H533" s="11" t="s">
        <v>422</v>
      </c>
      <c r="I533" s="52" t="s">
        <v>38</v>
      </c>
      <c r="J533" s="52" t="s">
        <v>38</v>
      </c>
      <c r="K533" s="37">
        <v>2058877.4000000004</v>
      </c>
      <c r="L533" s="37">
        <v>1603961.50333</v>
      </c>
      <c r="M533" s="37">
        <v>2614992.9</v>
      </c>
      <c r="N533" s="37">
        <v>2451752</v>
      </c>
      <c r="O533" s="37">
        <v>2000000</v>
      </c>
      <c r="P533" s="37">
        <v>2000000</v>
      </c>
      <c r="Q533" s="37"/>
    </row>
    <row r="534" spans="1:17" ht="76.5" x14ac:dyDescent="0.2">
      <c r="A534" s="53"/>
      <c r="B534" s="49"/>
      <c r="C534" s="10"/>
      <c r="D534" s="10"/>
      <c r="E534" s="10"/>
      <c r="F534" s="11" t="s">
        <v>501</v>
      </c>
      <c r="G534" s="11" t="s">
        <v>88</v>
      </c>
      <c r="H534" s="11" t="s">
        <v>760</v>
      </c>
      <c r="I534" s="52"/>
      <c r="J534" s="52"/>
      <c r="K534" s="37"/>
      <c r="L534" s="37"/>
      <c r="M534" s="37"/>
      <c r="N534" s="37"/>
      <c r="O534" s="37"/>
      <c r="P534" s="37"/>
      <c r="Q534" s="37"/>
    </row>
    <row r="535" spans="1:17" x14ac:dyDescent="0.2">
      <c r="A535" s="53"/>
      <c r="B535" s="49"/>
      <c r="C535" s="10"/>
      <c r="D535" s="10"/>
      <c r="E535" s="10"/>
      <c r="F535" s="10"/>
      <c r="G535" s="10"/>
      <c r="H535" s="10"/>
      <c r="I535" s="52"/>
      <c r="J535" s="52"/>
      <c r="K535" s="37"/>
      <c r="L535" s="37"/>
      <c r="M535" s="37"/>
      <c r="N535" s="37"/>
      <c r="O535" s="37"/>
      <c r="P535" s="37"/>
      <c r="Q535" s="37"/>
    </row>
    <row r="536" spans="1:17" x14ac:dyDescent="0.2">
      <c r="A536" s="14"/>
      <c r="B536" s="15"/>
      <c r="C536" s="14"/>
      <c r="D536" s="14"/>
      <c r="E536" s="14"/>
      <c r="F536" s="14"/>
      <c r="G536" s="14"/>
      <c r="H536" s="14"/>
      <c r="I536" s="12" t="s">
        <v>33</v>
      </c>
      <c r="J536" s="12" t="s">
        <v>68</v>
      </c>
      <c r="K536" s="13">
        <v>2058877.4000000004</v>
      </c>
      <c r="L536" s="13">
        <v>1603961.50333</v>
      </c>
      <c r="M536" s="13">
        <v>2614992.9</v>
      </c>
      <c r="N536" s="13">
        <v>2451752</v>
      </c>
      <c r="O536" s="13">
        <v>2000000</v>
      </c>
      <c r="P536" s="13">
        <v>2000000</v>
      </c>
      <c r="Q536" s="13"/>
    </row>
    <row r="537" spans="1:17" ht="76.5" x14ac:dyDescent="0.2">
      <c r="A537" s="17" t="s">
        <v>897</v>
      </c>
      <c r="B537" s="18" t="s">
        <v>898</v>
      </c>
      <c r="C537" s="7" t="s">
        <v>1496</v>
      </c>
      <c r="D537" s="7" t="s">
        <v>606</v>
      </c>
      <c r="E537" s="7" t="s">
        <v>1497</v>
      </c>
      <c r="F537" s="16" t="s">
        <v>799</v>
      </c>
      <c r="G537" s="16" t="s">
        <v>56</v>
      </c>
      <c r="H537" s="16" t="s">
        <v>195</v>
      </c>
      <c r="I537" s="8" t="s">
        <v>38</v>
      </c>
      <c r="J537" s="8" t="s">
        <v>38</v>
      </c>
      <c r="K537" s="9">
        <v>51683</v>
      </c>
      <c r="L537" s="9">
        <v>51683</v>
      </c>
      <c r="M537" s="9">
        <v>48366</v>
      </c>
      <c r="N537" s="9">
        <v>41319</v>
      </c>
      <c r="O537" s="9">
        <v>38693</v>
      </c>
      <c r="P537" s="9">
        <v>0</v>
      </c>
      <c r="Q537" s="9"/>
    </row>
    <row r="538" spans="1:17" x14ac:dyDescent="0.2">
      <c r="A538" s="14"/>
      <c r="B538" s="15"/>
      <c r="C538" s="14"/>
      <c r="D538" s="14"/>
      <c r="E538" s="14"/>
      <c r="F538" s="14"/>
      <c r="G538" s="14"/>
      <c r="H538" s="14"/>
      <c r="I538" s="12" t="s">
        <v>33</v>
      </c>
      <c r="J538" s="12" t="s">
        <v>68</v>
      </c>
      <c r="K538" s="13">
        <v>51683</v>
      </c>
      <c r="L538" s="13">
        <v>51683</v>
      </c>
      <c r="M538" s="13">
        <v>48366</v>
      </c>
      <c r="N538" s="13">
        <v>41319</v>
      </c>
      <c r="O538" s="13">
        <v>38693</v>
      </c>
      <c r="P538" s="13">
        <v>0</v>
      </c>
      <c r="Q538" s="13"/>
    </row>
    <row r="539" spans="1:17" ht="38.25" x14ac:dyDescent="0.2">
      <c r="A539" s="53" t="s">
        <v>899</v>
      </c>
      <c r="B539" s="49" t="s">
        <v>900</v>
      </c>
      <c r="C539" s="7" t="s">
        <v>884</v>
      </c>
      <c r="D539" s="7" t="s">
        <v>891</v>
      </c>
      <c r="E539" s="7" t="s">
        <v>886</v>
      </c>
      <c r="F539" s="16" t="s">
        <v>887</v>
      </c>
      <c r="G539" s="16" t="s">
        <v>56</v>
      </c>
      <c r="H539" s="16" t="s">
        <v>422</v>
      </c>
      <c r="I539" s="52" t="s">
        <v>38</v>
      </c>
      <c r="J539" s="52" t="s">
        <v>38</v>
      </c>
      <c r="K539" s="37">
        <v>20000</v>
      </c>
      <c r="L539" s="37">
        <v>20000</v>
      </c>
      <c r="M539" s="37">
        <v>0</v>
      </c>
      <c r="N539" s="37">
        <v>0</v>
      </c>
      <c r="O539" s="37">
        <v>0</v>
      </c>
      <c r="P539" s="37">
        <v>0</v>
      </c>
      <c r="Q539" s="37"/>
    </row>
    <row r="540" spans="1:17" ht="51" x14ac:dyDescent="0.2">
      <c r="A540" s="53"/>
      <c r="B540" s="49"/>
      <c r="C540" s="10" t="s">
        <v>901</v>
      </c>
      <c r="D540" s="10" t="s">
        <v>88</v>
      </c>
      <c r="E540" s="10" t="s">
        <v>902</v>
      </c>
      <c r="F540" s="11" t="s">
        <v>1498</v>
      </c>
      <c r="G540" s="11" t="s">
        <v>88</v>
      </c>
      <c r="H540" s="11" t="s">
        <v>1499</v>
      </c>
      <c r="I540" s="52"/>
      <c r="J540" s="52"/>
      <c r="K540" s="37"/>
      <c r="L540" s="37"/>
      <c r="M540" s="37"/>
      <c r="N540" s="37"/>
      <c r="O540" s="37"/>
      <c r="P540" s="37"/>
      <c r="Q540" s="37"/>
    </row>
    <row r="541" spans="1:17" x14ac:dyDescent="0.2">
      <c r="A541" s="14"/>
      <c r="B541" s="15"/>
      <c r="C541" s="14"/>
      <c r="D541" s="14"/>
      <c r="E541" s="14"/>
      <c r="F541" s="14"/>
      <c r="G541" s="14"/>
      <c r="H541" s="14"/>
      <c r="I541" s="12" t="s">
        <v>33</v>
      </c>
      <c r="J541" s="12" t="s">
        <v>68</v>
      </c>
      <c r="K541" s="13">
        <v>20000</v>
      </c>
      <c r="L541" s="13">
        <v>20000</v>
      </c>
      <c r="M541" s="13">
        <v>0</v>
      </c>
      <c r="N541" s="13">
        <v>0</v>
      </c>
      <c r="O541" s="13">
        <v>0</v>
      </c>
      <c r="P541" s="13">
        <v>0</v>
      </c>
      <c r="Q541" s="13"/>
    </row>
    <row r="542" spans="1:17" ht="38.25" x14ac:dyDescent="0.2">
      <c r="A542" s="53" t="s">
        <v>903</v>
      </c>
      <c r="B542" s="49" t="s">
        <v>904</v>
      </c>
      <c r="C542" s="7" t="s">
        <v>884</v>
      </c>
      <c r="D542" s="7" t="s">
        <v>891</v>
      </c>
      <c r="E542" s="7" t="s">
        <v>886</v>
      </c>
      <c r="F542" s="11" t="s">
        <v>887</v>
      </c>
      <c r="G542" s="11" t="s">
        <v>56</v>
      </c>
      <c r="H542" s="11" t="s">
        <v>422</v>
      </c>
      <c r="I542" s="52" t="s">
        <v>38</v>
      </c>
      <c r="J542" s="52" t="s">
        <v>38</v>
      </c>
      <c r="K542" s="37">
        <v>600</v>
      </c>
      <c r="L542" s="37">
        <v>600</v>
      </c>
      <c r="M542" s="37">
        <v>600</v>
      </c>
      <c r="N542" s="37">
        <v>600</v>
      </c>
      <c r="O542" s="37">
        <v>600</v>
      </c>
      <c r="P542" s="37">
        <v>600</v>
      </c>
      <c r="Q542" s="37"/>
    </row>
    <row r="543" spans="1:17" ht="102" x14ac:dyDescent="0.2">
      <c r="A543" s="53"/>
      <c r="B543" s="49"/>
      <c r="C543" s="10" t="s">
        <v>487</v>
      </c>
      <c r="D543" s="10" t="s">
        <v>88</v>
      </c>
      <c r="E543" s="10" t="s">
        <v>489</v>
      </c>
      <c r="F543" s="10" t="s">
        <v>1183</v>
      </c>
      <c r="G543" s="10" t="s">
        <v>88</v>
      </c>
      <c r="H543" s="10" t="s">
        <v>951</v>
      </c>
      <c r="I543" s="52"/>
      <c r="J543" s="52"/>
      <c r="K543" s="37"/>
      <c r="L543" s="37"/>
      <c r="M543" s="37"/>
      <c r="N543" s="37"/>
      <c r="O543" s="37"/>
      <c r="P543" s="37"/>
      <c r="Q543" s="37"/>
    </row>
    <row r="544" spans="1:17" x14ac:dyDescent="0.2">
      <c r="A544" s="14"/>
      <c r="B544" s="15"/>
      <c r="C544" s="14"/>
      <c r="D544" s="14"/>
      <c r="E544" s="14"/>
      <c r="F544" s="14"/>
      <c r="G544" s="14"/>
      <c r="H544" s="14"/>
      <c r="I544" s="12" t="s">
        <v>33</v>
      </c>
      <c r="J544" s="12" t="s">
        <v>68</v>
      </c>
      <c r="K544" s="13">
        <v>600</v>
      </c>
      <c r="L544" s="13">
        <v>600</v>
      </c>
      <c r="M544" s="13">
        <v>600</v>
      </c>
      <c r="N544" s="13">
        <v>600</v>
      </c>
      <c r="O544" s="13">
        <v>600</v>
      </c>
      <c r="P544" s="13">
        <v>600</v>
      </c>
      <c r="Q544" s="13"/>
    </row>
    <row r="545" spans="1:17" ht="38.25" x14ac:dyDescent="0.2">
      <c r="A545" s="53" t="s">
        <v>905</v>
      </c>
      <c r="B545" s="49" t="s">
        <v>906</v>
      </c>
      <c r="C545" s="7" t="s">
        <v>605</v>
      </c>
      <c r="D545" s="7" t="s">
        <v>907</v>
      </c>
      <c r="E545" s="7" t="s">
        <v>607</v>
      </c>
      <c r="F545" s="7" t="s">
        <v>887</v>
      </c>
      <c r="G545" s="7" t="s">
        <v>56</v>
      </c>
      <c r="H545" s="7" t="s">
        <v>422</v>
      </c>
      <c r="I545" s="52" t="s">
        <v>38</v>
      </c>
      <c r="J545" s="52" t="s">
        <v>38</v>
      </c>
      <c r="K545" s="37">
        <v>20000</v>
      </c>
      <c r="L545" s="37">
        <v>20000</v>
      </c>
      <c r="M545" s="37">
        <v>0</v>
      </c>
      <c r="N545" s="37">
        <v>25000</v>
      </c>
      <c r="O545" s="37">
        <v>0</v>
      </c>
      <c r="P545" s="37">
        <v>0</v>
      </c>
      <c r="Q545" s="37"/>
    </row>
    <row r="546" spans="1:17" ht="76.5" x14ac:dyDescent="0.2">
      <c r="A546" s="53"/>
      <c r="B546" s="49"/>
      <c r="C546" s="10" t="s">
        <v>892</v>
      </c>
      <c r="D546" s="10" t="s">
        <v>893</v>
      </c>
      <c r="E546" s="10" t="s">
        <v>894</v>
      </c>
      <c r="F546" s="10" t="s">
        <v>908</v>
      </c>
      <c r="G546" s="10" t="s">
        <v>88</v>
      </c>
      <c r="H546" s="10" t="s">
        <v>909</v>
      </c>
      <c r="I546" s="52"/>
      <c r="J546" s="52"/>
      <c r="K546" s="37"/>
      <c r="L546" s="37"/>
      <c r="M546" s="37"/>
      <c r="N546" s="37"/>
      <c r="O546" s="37"/>
      <c r="P546" s="37"/>
      <c r="Q546" s="37"/>
    </row>
    <row r="547" spans="1:17" x14ac:dyDescent="0.2">
      <c r="A547" s="14"/>
      <c r="B547" s="15"/>
      <c r="C547" s="14"/>
      <c r="D547" s="14"/>
      <c r="E547" s="14"/>
      <c r="F547" s="14"/>
      <c r="G547" s="14"/>
      <c r="H547" s="14"/>
      <c r="I547" s="12" t="s">
        <v>33</v>
      </c>
      <c r="J547" s="12" t="s">
        <v>68</v>
      </c>
      <c r="K547" s="13">
        <v>20000</v>
      </c>
      <c r="L547" s="13">
        <v>20000</v>
      </c>
      <c r="M547" s="13">
        <v>0</v>
      </c>
      <c r="N547" s="13">
        <v>25000</v>
      </c>
      <c r="O547" s="13">
        <v>0</v>
      </c>
      <c r="P547" s="13">
        <v>0</v>
      </c>
      <c r="Q547" s="13"/>
    </row>
    <row r="548" spans="1:17" ht="38.25" x14ac:dyDescent="0.2">
      <c r="A548" s="53" t="s">
        <v>910</v>
      </c>
      <c r="B548" s="49" t="s">
        <v>911</v>
      </c>
      <c r="C548" s="56" t="s">
        <v>884</v>
      </c>
      <c r="D548" s="56" t="s">
        <v>891</v>
      </c>
      <c r="E548" s="56" t="s">
        <v>886</v>
      </c>
      <c r="F548" s="7" t="s">
        <v>887</v>
      </c>
      <c r="G548" s="7" t="s">
        <v>56</v>
      </c>
      <c r="H548" s="7" t="s">
        <v>422</v>
      </c>
      <c r="I548" s="52" t="s">
        <v>38</v>
      </c>
      <c r="J548" s="52" t="s">
        <v>38</v>
      </c>
      <c r="K548" s="37">
        <v>0</v>
      </c>
      <c r="L548" s="37">
        <v>0</v>
      </c>
      <c r="M548" s="37">
        <v>0</v>
      </c>
      <c r="N548" s="37">
        <v>122565.8</v>
      </c>
      <c r="O548" s="37">
        <v>32117</v>
      </c>
      <c r="P548" s="37">
        <v>32027</v>
      </c>
      <c r="Q548" s="37"/>
    </row>
    <row r="549" spans="1:17" ht="102" x14ac:dyDescent="0.2">
      <c r="A549" s="53"/>
      <c r="B549" s="49"/>
      <c r="C549" s="56"/>
      <c r="D549" s="56"/>
      <c r="E549" s="56"/>
      <c r="F549" s="10" t="s">
        <v>912</v>
      </c>
      <c r="G549" s="10" t="s">
        <v>88</v>
      </c>
      <c r="H549" s="10" t="s">
        <v>353</v>
      </c>
      <c r="I549" s="52"/>
      <c r="J549" s="52"/>
      <c r="K549" s="37"/>
      <c r="L549" s="37"/>
      <c r="M549" s="37"/>
      <c r="N549" s="37"/>
      <c r="O549" s="37"/>
      <c r="P549" s="37"/>
      <c r="Q549" s="37"/>
    </row>
    <row r="550" spans="1:17" x14ac:dyDescent="0.2">
      <c r="A550" s="14"/>
      <c r="B550" s="15"/>
      <c r="C550" s="14"/>
      <c r="D550" s="14"/>
      <c r="E550" s="14"/>
      <c r="F550" s="14"/>
      <c r="G550" s="14"/>
      <c r="H550" s="14"/>
      <c r="I550" s="12" t="s">
        <v>33</v>
      </c>
      <c r="J550" s="12" t="s">
        <v>68</v>
      </c>
      <c r="K550" s="13">
        <v>0</v>
      </c>
      <c r="L550" s="13">
        <v>0</v>
      </c>
      <c r="M550" s="13">
        <v>0</v>
      </c>
      <c r="N550" s="13">
        <v>122565.8</v>
      </c>
      <c r="O550" s="13">
        <v>32117</v>
      </c>
      <c r="P550" s="13">
        <v>32027</v>
      </c>
      <c r="Q550" s="13"/>
    </row>
    <row r="551" spans="1:17" ht="38.25" x14ac:dyDescent="0.2">
      <c r="A551" s="53" t="s">
        <v>913</v>
      </c>
      <c r="B551" s="49" t="s">
        <v>914</v>
      </c>
      <c r="C551" s="56" t="s">
        <v>884</v>
      </c>
      <c r="D551" s="56" t="s">
        <v>891</v>
      </c>
      <c r="E551" s="56" t="s">
        <v>886</v>
      </c>
      <c r="F551" s="7" t="s">
        <v>887</v>
      </c>
      <c r="G551" s="7" t="s">
        <v>56</v>
      </c>
      <c r="H551" s="7" t="s">
        <v>422</v>
      </c>
      <c r="I551" s="52" t="s">
        <v>38</v>
      </c>
      <c r="J551" s="52" t="s">
        <v>38</v>
      </c>
      <c r="K551" s="37">
        <v>0</v>
      </c>
      <c r="L551" s="37">
        <v>0</v>
      </c>
      <c r="M551" s="37">
        <v>115000</v>
      </c>
      <c r="N551" s="37">
        <v>190000</v>
      </c>
      <c r="O551" s="37">
        <v>0</v>
      </c>
      <c r="P551" s="37">
        <v>0</v>
      </c>
      <c r="Q551" s="37"/>
    </row>
    <row r="552" spans="1:17" ht="76.5" x14ac:dyDescent="0.2">
      <c r="A552" s="53"/>
      <c r="B552" s="49"/>
      <c r="C552" s="56"/>
      <c r="D552" s="56"/>
      <c r="E552" s="56"/>
      <c r="F552" s="10" t="s">
        <v>915</v>
      </c>
      <c r="G552" s="10" t="s">
        <v>88</v>
      </c>
      <c r="H552" s="10" t="s">
        <v>353</v>
      </c>
      <c r="I552" s="52"/>
      <c r="J552" s="52"/>
      <c r="K552" s="37"/>
      <c r="L552" s="37"/>
      <c r="M552" s="37"/>
      <c r="N552" s="37"/>
      <c r="O552" s="37"/>
      <c r="P552" s="37"/>
      <c r="Q552" s="37"/>
    </row>
    <row r="553" spans="1:17" x14ac:dyDescent="0.2">
      <c r="A553" s="14"/>
      <c r="B553" s="15"/>
      <c r="C553" s="14"/>
      <c r="D553" s="14"/>
      <c r="E553" s="14"/>
      <c r="F553" s="14"/>
      <c r="G553" s="14"/>
      <c r="H553" s="14"/>
      <c r="I553" s="12" t="s">
        <v>33</v>
      </c>
      <c r="J553" s="12" t="s">
        <v>68</v>
      </c>
      <c r="K553" s="13">
        <v>0</v>
      </c>
      <c r="L553" s="13">
        <v>0</v>
      </c>
      <c r="M553" s="13">
        <v>115000</v>
      </c>
      <c r="N553" s="13">
        <v>190000</v>
      </c>
      <c r="O553" s="13">
        <v>0</v>
      </c>
      <c r="P553" s="13">
        <v>0</v>
      </c>
      <c r="Q553" s="13"/>
    </row>
    <row r="554" spans="1:17" ht="38.25" x14ac:dyDescent="0.2">
      <c r="A554" s="53" t="s">
        <v>916</v>
      </c>
      <c r="B554" s="49" t="s">
        <v>917</v>
      </c>
      <c r="C554" s="56" t="s">
        <v>884</v>
      </c>
      <c r="D554" s="56" t="s">
        <v>891</v>
      </c>
      <c r="E554" s="56" t="s">
        <v>886</v>
      </c>
      <c r="F554" s="7" t="s">
        <v>887</v>
      </c>
      <c r="G554" s="7" t="s">
        <v>56</v>
      </c>
      <c r="H554" s="7" t="s">
        <v>422</v>
      </c>
      <c r="I554" s="52" t="s">
        <v>38</v>
      </c>
      <c r="J554" s="52" t="s">
        <v>38</v>
      </c>
      <c r="K554" s="37">
        <v>0</v>
      </c>
      <c r="L554" s="37">
        <v>0</v>
      </c>
      <c r="M554" s="37">
        <v>0</v>
      </c>
      <c r="N554" s="37">
        <v>420630</v>
      </c>
      <c r="O554" s="37">
        <v>0</v>
      </c>
      <c r="P554" s="37">
        <v>0</v>
      </c>
      <c r="Q554" s="37"/>
    </row>
    <row r="555" spans="1:17" ht="63.75" x14ac:dyDescent="0.2">
      <c r="A555" s="53"/>
      <c r="B555" s="49"/>
      <c r="C555" s="56"/>
      <c r="D555" s="56"/>
      <c r="E555" s="56"/>
      <c r="F555" s="10" t="s">
        <v>918</v>
      </c>
      <c r="G555" s="10" t="s">
        <v>88</v>
      </c>
      <c r="H555" s="10" t="s">
        <v>919</v>
      </c>
      <c r="I555" s="52"/>
      <c r="J555" s="52"/>
      <c r="K555" s="37"/>
      <c r="L555" s="37"/>
      <c r="M555" s="37"/>
      <c r="N555" s="37"/>
      <c r="O555" s="37"/>
      <c r="P555" s="37"/>
      <c r="Q555" s="37"/>
    </row>
    <row r="556" spans="1:17" x14ac:dyDescent="0.2">
      <c r="A556" s="14"/>
      <c r="B556" s="15"/>
      <c r="C556" s="14"/>
      <c r="D556" s="14"/>
      <c r="E556" s="14"/>
      <c r="F556" s="14"/>
      <c r="G556" s="14"/>
      <c r="H556" s="14"/>
      <c r="I556" s="12" t="s">
        <v>33</v>
      </c>
      <c r="J556" s="12" t="s">
        <v>68</v>
      </c>
      <c r="K556" s="13">
        <v>0</v>
      </c>
      <c r="L556" s="13">
        <v>0</v>
      </c>
      <c r="M556" s="13">
        <v>0</v>
      </c>
      <c r="N556" s="13">
        <v>420630</v>
      </c>
      <c r="O556" s="13">
        <v>0</v>
      </c>
      <c r="P556" s="13">
        <v>0</v>
      </c>
      <c r="Q556" s="13"/>
    </row>
    <row r="557" spans="1:17" x14ac:dyDescent="0.2">
      <c r="A557" s="3" t="s">
        <v>920</v>
      </c>
      <c r="B557" s="4" t="s">
        <v>921</v>
      </c>
      <c r="C557" s="3"/>
      <c r="D557" s="3"/>
      <c r="E557" s="3"/>
      <c r="F557" s="3"/>
      <c r="G557" s="3"/>
      <c r="H557" s="3"/>
      <c r="I557" s="3"/>
      <c r="J557" s="3"/>
      <c r="K557" s="6">
        <v>10175880.699999999</v>
      </c>
      <c r="L557" s="6">
        <v>9714913.0770200063</v>
      </c>
      <c r="M557" s="6">
        <v>14691885.946099997</v>
      </c>
      <c r="N557" s="6">
        <v>17830423.900000002</v>
      </c>
      <c r="O557" s="6">
        <v>16163656.5</v>
      </c>
      <c r="P557" s="6">
        <v>8439901.0999999978</v>
      </c>
      <c r="Q557" s="9"/>
    </row>
    <row r="558" spans="1:17" ht="38.25" x14ac:dyDescent="0.2">
      <c r="A558" s="53" t="s">
        <v>922</v>
      </c>
      <c r="B558" s="49" t="s">
        <v>923</v>
      </c>
      <c r="C558" s="7" t="s">
        <v>884</v>
      </c>
      <c r="D558" s="7" t="s">
        <v>930</v>
      </c>
      <c r="E558" s="7" t="s">
        <v>886</v>
      </c>
      <c r="F558" s="7" t="s">
        <v>236</v>
      </c>
      <c r="G558" s="7" t="s">
        <v>925</v>
      </c>
      <c r="H558" s="7" t="s">
        <v>237</v>
      </c>
      <c r="I558" s="52" t="s">
        <v>38</v>
      </c>
      <c r="J558" s="52" t="s">
        <v>38</v>
      </c>
      <c r="K558" s="37">
        <v>1163337.2</v>
      </c>
      <c r="L558" s="37">
        <v>1006575.6571599999</v>
      </c>
      <c r="M558" s="37">
        <v>1253425.5</v>
      </c>
      <c r="N558" s="37">
        <v>1362157.7</v>
      </c>
      <c r="O558" s="37">
        <v>1362157.7</v>
      </c>
      <c r="P558" s="37">
        <v>1312599.5999999999</v>
      </c>
      <c r="Q558" s="37"/>
    </row>
    <row r="559" spans="1:17" ht="153" x14ac:dyDescent="0.2">
      <c r="A559" s="53"/>
      <c r="B559" s="49"/>
      <c r="C559" s="11" t="s">
        <v>934</v>
      </c>
      <c r="D559" s="11" t="s">
        <v>1500</v>
      </c>
      <c r="E559" s="11" t="s">
        <v>935</v>
      </c>
      <c r="F559" s="11" t="s">
        <v>926</v>
      </c>
      <c r="G559" s="29" t="s">
        <v>88</v>
      </c>
      <c r="H559" s="29" t="s">
        <v>927</v>
      </c>
      <c r="I559" s="52"/>
      <c r="J559" s="52"/>
      <c r="K559" s="37"/>
      <c r="L559" s="37"/>
      <c r="M559" s="37"/>
      <c r="N559" s="37"/>
      <c r="O559" s="37"/>
      <c r="P559" s="37"/>
      <c r="Q559" s="37"/>
    </row>
    <row r="560" spans="1:17" x14ac:dyDescent="0.2">
      <c r="A560" s="14"/>
      <c r="B560" s="15"/>
      <c r="C560" s="14"/>
      <c r="D560" s="14"/>
      <c r="E560" s="14"/>
      <c r="F560" s="14"/>
      <c r="G560" s="14"/>
      <c r="H560" s="14"/>
      <c r="I560" s="12" t="s">
        <v>73</v>
      </c>
      <c r="J560" s="12" t="s">
        <v>68</v>
      </c>
      <c r="K560" s="13">
        <v>1163337.2</v>
      </c>
      <c r="L560" s="13">
        <v>1006575.6571599999</v>
      </c>
      <c r="M560" s="13">
        <v>1253425.5</v>
      </c>
      <c r="N560" s="13">
        <v>1362157.7</v>
      </c>
      <c r="O560" s="13">
        <v>1362157.7</v>
      </c>
      <c r="P560" s="13">
        <v>1312599.5999999999</v>
      </c>
      <c r="Q560" s="13"/>
    </row>
    <row r="561" spans="1:17" ht="38.25" x14ac:dyDescent="0.2">
      <c r="A561" s="53" t="s">
        <v>928</v>
      </c>
      <c r="B561" s="49" t="s">
        <v>929</v>
      </c>
      <c r="C561" s="56" t="s">
        <v>884</v>
      </c>
      <c r="D561" s="56" t="s">
        <v>930</v>
      </c>
      <c r="E561" s="56" t="s">
        <v>886</v>
      </c>
      <c r="F561" s="7" t="s">
        <v>887</v>
      </c>
      <c r="G561" s="7" t="s">
        <v>56</v>
      </c>
      <c r="H561" s="7" t="s">
        <v>422</v>
      </c>
      <c r="I561" s="52" t="s">
        <v>38</v>
      </c>
      <c r="J561" s="52" t="s">
        <v>38</v>
      </c>
      <c r="K561" s="37">
        <v>3515454</v>
      </c>
      <c r="L561" s="37">
        <v>3499529.9336400009</v>
      </c>
      <c r="M561" s="37">
        <v>3478624</v>
      </c>
      <c r="N561" s="37">
        <v>5624807.2000000002</v>
      </c>
      <c r="O561" s="37">
        <v>5539541.8000000007</v>
      </c>
      <c r="P561" s="37">
        <v>777700</v>
      </c>
      <c r="Q561" s="37"/>
    </row>
    <row r="562" spans="1:17" ht="127.5" x14ac:dyDescent="0.2">
      <c r="A562" s="53"/>
      <c r="B562" s="49"/>
      <c r="C562" s="56"/>
      <c r="D562" s="56"/>
      <c r="E562" s="56"/>
      <c r="F562" s="10" t="s">
        <v>931</v>
      </c>
      <c r="G562" s="10" t="s">
        <v>88</v>
      </c>
      <c r="H562" s="10" t="s">
        <v>1537</v>
      </c>
      <c r="I562" s="52"/>
      <c r="J562" s="52"/>
      <c r="K562" s="37"/>
      <c r="L562" s="37"/>
      <c r="M562" s="37"/>
      <c r="N562" s="37"/>
      <c r="O562" s="37"/>
      <c r="P562" s="37"/>
      <c r="Q562" s="37"/>
    </row>
    <row r="563" spans="1:17" ht="63.75" x14ac:dyDescent="0.2">
      <c r="A563" s="53"/>
      <c r="B563" s="49"/>
      <c r="C563" s="56"/>
      <c r="D563" s="56"/>
      <c r="E563" s="56"/>
      <c r="F563" s="10" t="s">
        <v>251</v>
      </c>
      <c r="G563" s="10" t="s">
        <v>124</v>
      </c>
      <c r="H563" s="10" t="s">
        <v>252</v>
      </c>
      <c r="I563" s="52"/>
      <c r="J563" s="52"/>
      <c r="K563" s="37"/>
      <c r="L563" s="37"/>
      <c r="M563" s="37"/>
      <c r="N563" s="37"/>
      <c r="O563" s="37"/>
      <c r="P563" s="37"/>
      <c r="Q563" s="37"/>
    </row>
    <row r="564" spans="1:17" x14ac:dyDescent="0.2">
      <c r="A564" s="51"/>
      <c r="B564" s="50"/>
      <c r="C564" s="51"/>
      <c r="D564" s="51"/>
      <c r="E564" s="51"/>
      <c r="F564" s="51"/>
      <c r="G564" s="51"/>
      <c r="H564" s="51"/>
      <c r="I564" s="12" t="s">
        <v>73</v>
      </c>
      <c r="J564" s="12" t="s">
        <v>67</v>
      </c>
      <c r="K564" s="13">
        <v>1422455.8000000003</v>
      </c>
      <c r="L564" s="13">
        <v>1422365.43365</v>
      </c>
      <c r="M564" s="13">
        <v>741262.5</v>
      </c>
      <c r="N564" s="13">
        <v>500000</v>
      </c>
      <c r="O564" s="13">
        <v>500000</v>
      </c>
      <c r="P564" s="13">
        <v>500000</v>
      </c>
      <c r="Q564" s="13"/>
    </row>
    <row r="565" spans="1:17" x14ac:dyDescent="0.2">
      <c r="A565" s="51"/>
      <c r="B565" s="50"/>
      <c r="C565" s="51"/>
      <c r="D565" s="51"/>
      <c r="E565" s="51"/>
      <c r="F565" s="51"/>
      <c r="G565" s="51"/>
      <c r="H565" s="51"/>
      <c r="I565" s="12" t="s">
        <v>73</v>
      </c>
      <c r="J565" s="12" t="s">
        <v>68</v>
      </c>
      <c r="K565" s="13">
        <v>2092998.2000000002</v>
      </c>
      <c r="L565" s="13">
        <v>2077164.4999900004</v>
      </c>
      <c r="M565" s="13">
        <v>2737361.5</v>
      </c>
      <c r="N565" s="13">
        <v>5124807.2</v>
      </c>
      <c r="O565" s="13">
        <v>5039541.8000000007</v>
      </c>
      <c r="P565" s="13">
        <v>277700</v>
      </c>
      <c r="Q565" s="13"/>
    </row>
    <row r="566" spans="1:17" ht="71.25" customHeight="1" x14ac:dyDescent="0.2">
      <c r="A566" s="53" t="s">
        <v>932</v>
      </c>
      <c r="B566" s="49" t="s">
        <v>933</v>
      </c>
      <c r="C566" s="7" t="s">
        <v>884</v>
      </c>
      <c r="D566" s="7" t="s">
        <v>930</v>
      </c>
      <c r="E566" s="7" t="s">
        <v>886</v>
      </c>
      <c r="F566" s="56" t="s">
        <v>936</v>
      </c>
      <c r="G566" s="56" t="s">
        <v>56</v>
      </c>
      <c r="H566" s="56" t="s">
        <v>195</v>
      </c>
      <c r="I566" s="52" t="s">
        <v>38</v>
      </c>
      <c r="J566" s="52" t="s">
        <v>38</v>
      </c>
      <c r="K566" s="37">
        <v>0</v>
      </c>
      <c r="L566" s="37">
        <v>0</v>
      </c>
      <c r="M566" s="37">
        <v>50000</v>
      </c>
      <c r="N566" s="37">
        <v>50000</v>
      </c>
      <c r="O566" s="37">
        <v>50000</v>
      </c>
      <c r="P566" s="37">
        <v>50000</v>
      </c>
      <c r="Q566" s="37"/>
    </row>
    <row r="567" spans="1:17" ht="25.5" x14ac:dyDescent="0.2">
      <c r="A567" s="53"/>
      <c r="B567" s="49"/>
      <c r="C567" s="10" t="s">
        <v>934</v>
      </c>
      <c r="D567" s="10" t="s">
        <v>88</v>
      </c>
      <c r="E567" s="10" t="s">
        <v>935</v>
      </c>
      <c r="F567" s="56"/>
      <c r="G567" s="56"/>
      <c r="H567" s="56"/>
      <c r="I567" s="52"/>
      <c r="J567" s="52"/>
      <c r="K567" s="37"/>
      <c r="L567" s="37"/>
      <c r="M567" s="37"/>
      <c r="N567" s="37"/>
      <c r="O567" s="37"/>
      <c r="P567" s="37"/>
      <c r="Q567" s="37"/>
    </row>
    <row r="568" spans="1:17" x14ac:dyDescent="0.2">
      <c r="A568" s="14"/>
      <c r="B568" s="15"/>
      <c r="C568" s="14"/>
      <c r="D568" s="14"/>
      <c r="E568" s="14"/>
      <c r="F568" s="14"/>
      <c r="G568" s="14"/>
      <c r="H568" s="14"/>
      <c r="I568" s="12" t="s">
        <v>73</v>
      </c>
      <c r="J568" s="12" t="s">
        <v>73</v>
      </c>
      <c r="K568" s="13">
        <v>0</v>
      </c>
      <c r="L568" s="13">
        <v>0</v>
      </c>
      <c r="M568" s="13">
        <v>50000</v>
      </c>
      <c r="N568" s="13">
        <v>50000</v>
      </c>
      <c r="O568" s="13">
        <v>50000</v>
      </c>
      <c r="P568" s="13">
        <v>50000</v>
      </c>
      <c r="Q568" s="13"/>
    </row>
    <row r="569" spans="1:17" ht="38.25" x14ac:dyDescent="0.2">
      <c r="A569" s="53" t="s">
        <v>937</v>
      </c>
      <c r="B569" s="49" t="s">
        <v>938</v>
      </c>
      <c r="C569" s="7" t="s">
        <v>884</v>
      </c>
      <c r="D569" s="7" t="s">
        <v>930</v>
      </c>
      <c r="E569" s="7" t="s">
        <v>886</v>
      </c>
      <c r="F569" s="56" t="s">
        <v>300</v>
      </c>
      <c r="G569" s="56" t="s">
        <v>56</v>
      </c>
      <c r="H569" s="56" t="s">
        <v>301</v>
      </c>
      <c r="I569" s="52" t="s">
        <v>38</v>
      </c>
      <c r="J569" s="52" t="s">
        <v>38</v>
      </c>
      <c r="K569" s="37">
        <v>222225.49999999994</v>
      </c>
      <c r="L569" s="37">
        <v>217104.16198999996</v>
      </c>
      <c r="M569" s="37">
        <v>450659.10000000003</v>
      </c>
      <c r="N569" s="37">
        <v>1008099.6000000001</v>
      </c>
      <c r="O569" s="37">
        <v>432514.1</v>
      </c>
      <c r="P569" s="37">
        <v>40987.699999999997</v>
      </c>
      <c r="Q569" s="37"/>
    </row>
    <row r="570" spans="1:17" ht="38.25" x14ac:dyDescent="0.2">
      <c r="A570" s="53"/>
      <c r="B570" s="49"/>
      <c r="C570" s="10" t="s">
        <v>939</v>
      </c>
      <c r="D570" s="10" t="s">
        <v>88</v>
      </c>
      <c r="E570" s="10" t="s">
        <v>940</v>
      </c>
      <c r="F570" s="56"/>
      <c r="G570" s="56"/>
      <c r="H570" s="56"/>
      <c r="I570" s="52"/>
      <c r="J570" s="52"/>
      <c r="K570" s="37"/>
      <c r="L570" s="37"/>
      <c r="M570" s="37"/>
      <c r="N570" s="37"/>
      <c r="O570" s="37"/>
      <c r="P570" s="37"/>
      <c r="Q570" s="37"/>
    </row>
    <row r="571" spans="1:17" x14ac:dyDescent="0.2">
      <c r="A571" s="51"/>
      <c r="B571" s="50"/>
      <c r="C571" s="51"/>
      <c r="D571" s="51"/>
      <c r="E571" s="51"/>
      <c r="F571" s="51"/>
      <c r="G571" s="51"/>
      <c r="H571" s="51"/>
      <c r="I571" s="12" t="s">
        <v>73</v>
      </c>
      <c r="J571" s="12" t="s">
        <v>69</v>
      </c>
      <c r="K571" s="13">
        <v>55917.9</v>
      </c>
      <c r="L571" s="13">
        <v>55917.9</v>
      </c>
      <c r="M571" s="13">
        <v>106501.70000000001</v>
      </c>
      <c r="N571" s="13">
        <v>42864.9</v>
      </c>
      <c r="O571" s="13">
        <v>73206.100000000006</v>
      </c>
      <c r="P571" s="13">
        <v>0</v>
      </c>
      <c r="Q571" s="13"/>
    </row>
    <row r="572" spans="1:17" x14ac:dyDescent="0.2">
      <c r="A572" s="51"/>
      <c r="B572" s="50"/>
      <c r="C572" s="51"/>
      <c r="D572" s="51"/>
      <c r="E572" s="51"/>
      <c r="F572" s="51"/>
      <c r="G572" s="51"/>
      <c r="H572" s="51"/>
      <c r="I572" s="12" t="s">
        <v>75</v>
      </c>
      <c r="J572" s="12" t="s">
        <v>67</v>
      </c>
      <c r="K572" s="13">
        <v>166307.59999999998</v>
      </c>
      <c r="L572" s="13">
        <v>161186.26198999997</v>
      </c>
      <c r="M572" s="13">
        <v>344157.4</v>
      </c>
      <c r="N572" s="13">
        <v>965234.7</v>
      </c>
      <c r="O572" s="13">
        <v>359308</v>
      </c>
      <c r="P572" s="13">
        <v>40987.699999999997</v>
      </c>
      <c r="Q572" s="13"/>
    </row>
    <row r="573" spans="1:17" ht="38.25" x14ac:dyDescent="0.2">
      <c r="A573" s="53" t="s">
        <v>941</v>
      </c>
      <c r="B573" s="49" t="s">
        <v>942</v>
      </c>
      <c r="C573" s="56" t="s">
        <v>884</v>
      </c>
      <c r="D573" s="56" t="s">
        <v>930</v>
      </c>
      <c r="E573" s="56" t="s">
        <v>886</v>
      </c>
      <c r="F573" s="7" t="s">
        <v>887</v>
      </c>
      <c r="G573" s="7" t="s">
        <v>56</v>
      </c>
      <c r="H573" s="7" t="s">
        <v>422</v>
      </c>
      <c r="I573" s="52" t="s">
        <v>38</v>
      </c>
      <c r="J573" s="52" t="s">
        <v>38</v>
      </c>
      <c r="K573" s="37">
        <v>0</v>
      </c>
      <c r="L573" s="37">
        <v>0</v>
      </c>
      <c r="M573" s="37">
        <v>0</v>
      </c>
      <c r="N573" s="37">
        <v>317661.2</v>
      </c>
      <c r="O573" s="37">
        <v>0</v>
      </c>
      <c r="P573" s="37">
        <v>0</v>
      </c>
      <c r="Q573" s="37"/>
    </row>
    <row r="574" spans="1:17" ht="63.75" x14ac:dyDescent="0.2">
      <c r="A574" s="53"/>
      <c r="B574" s="49"/>
      <c r="C574" s="56"/>
      <c r="D574" s="56"/>
      <c r="E574" s="56"/>
      <c r="F574" s="10" t="s">
        <v>943</v>
      </c>
      <c r="G574" s="10" t="s">
        <v>88</v>
      </c>
      <c r="H574" s="10" t="s">
        <v>944</v>
      </c>
      <c r="I574" s="52"/>
      <c r="J574" s="52"/>
      <c r="K574" s="37"/>
      <c r="L574" s="37"/>
      <c r="M574" s="37"/>
      <c r="N574" s="37"/>
      <c r="O574" s="37"/>
      <c r="P574" s="37"/>
      <c r="Q574" s="37"/>
    </row>
    <row r="575" spans="1:17" ht="51" x14ac:dyDescent="0.2">
      <c r="A575" s="53"/>
      <c r="B575" s="49"/>
      <c r="C575" s="56"/>
      <c r="D575" s="56"/>
      <c r="E575" s="56"/>
      <c r="F575" s="10" t="s">
        <v>945</v>
      </c>
      <c r="G575" s="10" t="s">
        <v>124</v>
      </c>
      <c r="H575" s="10" t="s">
        <v>1532</v>
      </c>
      <c r="I575" s="52"/>
      <c r="J575" s="52"/>
      <c r="K575" s="37"/>
      <c r="L575" s="37"/>
      <c r="M575" s="37"/>
      <c r="N575" s="37"/>
      <c r="O575" s="37"/>
      <c r="P575" s="37"/>
      <c r="Q575" s="37"/>
    </row>
    <row r="576" spans="1:17" x14ac:dyDescent="0.2">
      <c r="A576" s="14"/>
      <c r="B576" s="15"/>
      <c r="C576" s="14"/>
      <c r="D576" s="14"/>
      <c r="E576" s="14"/>
      <c r="F576" s="14"/>
      <c r="G576" s="14"/>
      <c r="H576" s="14"/>
      <c r="I576" s="12" t="s">
        <v>75</v>
      </c>
      <c r="J576" s="12" t="s">
        <v>67</v>
      </c>
      <c r="K576" s="13">
        <v>0</v>
      </c>
      <c r="L576" s="13">
        <v>0</v>
      </c>
      <c r="M576" s="13">
        <v>0</v>
      </c>
      <c r="N576" s="13">
        <v>317661.2</v>
      </c>
      <c r="O576" s="13">
        <v>0</v>
      </c>
      <c r="P576" s="13">
        <v>0</v>
      </c>
      <c r="Q576" s="13"/>
    </row>
    <row r="577" spans="1:17" ht="76.5" x14ac:dyDescent="0.2">
      <c r="A577" s="53" t="s">
        <v>946</v>
      </c>
      <c r="B577" s="49" t="s">
        <v>947</v>
      </c>
      <c r="C577" s="7" t="s">
        <v>884</v>
      </c>
      <c r="D577" s="7" t="s">
        <v>930</v>
      </c>
      <c r="E577" s="7" t="s">
        <v>886</v>
      </c>
      <c r="F577" s="7" t="s">
        <v>948</v>
      </c>
      <c r="G577" s="7" t="s">
        <v>56</v>
      </c>
      <c r="H577" s="7" t="s">
        <v>949</v>
      </c>
      <c r="I577" s="52" t="s">
        <v>38</v>
      </c>
      <c r="J577" s="52" t="s">
        <v>38</v>
      </c>
      <c r="K577" s="37">
        <v>62713.200000000004</v>
      </c>
      <c r="L577" s="37">
        <v>60943.782120000003</v>
      </c>
      <c r="M577" s="37">
        <v>58294.100000000006</v>
      </c>
      <c r="N577" s="37">
        <v>58053.100000000006</v>
      </c>
      <c r="O577" s="37">
        <v>59098.5</v>
      </c>
      <c r="P577" s="37">
        <v>50000</v>
      </c>
      <c r="Q577" s="37"/>
    </row>
    <row r="578" spans="1:17" ht="63.75" x14ac:dyDescent="0.2">
      <c r="A578" s="53"/>
      <c r="B578" s="49"/>
      <c r="C578" s="10"/>
      <c r="D578" s="10"/>
      <c r="E578" s="10"/>
      <c r="F578" s="10" t="s">
        <v>950</v>
      </c>
      <c r="G578" s="10" t="s">
        <v>88</v>
      </c>
      <c r="H578" s="10" t="s">
        <v>951</v>
      </c>
      <c r="I578" s="52"/>
      <c r="J578" s="52"/>
      <c r="K578" s="37"/>
      <c r="L578" s="37"/>
      <c r="M578" s="37"/>
      <c r="N578" s="37"/>
      <c r="O578" s="37"/>
      <c r="P578" s="37"/>
      <c r="Q578" s="37"/>
    </row>
    <row r="579" spans="1:17" x14ac:dyDescent="0.2">
      <c r="A579" s="14"/>
      <c r="B579" s="15"/>
      <c r="C579" s="14"/>
      <c r="D579" s="14"/>
      <c r="E579" s="14"/>
      <c r="F579" s="14"/>
      <c r="G579" s="14"/>
      <c r="H579" s="14"/>
      <c r="I579" s="12" t="s">
        <v>73</v>
      </c>
      <c r="J579" s="12" t="s">
        <v>68</v>
      </c>
      <c r="K579" s="13">
        <v>62713.200000000004</v>
      </c>
      <c r="L579" s="13">
        <v>60943.782120000003</v>
      </c>
      <c r="M579" s="13">
        <v>58294.100000000006</v>
      </c>
      <c r="N579" s="13">
        <v>58053.100000000006</v>
      </c>
      <c r="O579" s="13">
        <v>59098.5</v>
      </c>
      <c r="P579" s="13">
        <v>50000</v>
      </c>
      <c r="Q579" s="13"/>
    </row>
    <row r="580" spans="1:17" ht="38.25" x14ac:dyDescent="0.2">
      <c r="A580" s="53" t="s">
        <v>952</v>
      </c>
      <c r="B580" s="49" t="s">
        <v>953</v>
      </c>
      <c r="C580" s="56" t="s">
        <v>884</v>
      </c>
      <c r="D580" s="56" t="s">
        <v>930</v>
      </c>
      <c r="E580" s="56" t="s">
        <v>886</v>
      </c>
      <c r="F580" s="7" t="s">
        <v>887</v>
      </c>
      <c r="G580" s="7" t="s">
        <v>56</v>
      </c>
      <c r="H580" s="7" t="s">
        <v>422</v>
      </c>
      <c r="I580" s="52" t="s">
        <v>38</v>
      </c>
      <c r="J580" s="52" t="s">
        <v>38</v>
      </c>
      <c r="K580" s="37">
        <v>0</v>
      </c>
      <c r="L580" s="37">
        <v>0</v>
      </c>
      <c r="M580" s="37">
        <v>270000</v>
      </c>
      <c r="N580" s="37">
        <v>0</v>
      </c>
      <c r="O580" s="37">
        <v>0</v>
      </c>
      <c r="P580" s="37">
        <v>0</v>
      </c>
      <c r="Q580" s="37"/>
    </row>
    <row r="581" spans="1:17" ht="63.75" x14ac:dyDescent="0.2">
      <c r="A581" s="53"/>
      <c r="B581" s="49"/>
      <c r="C581" s="56"/>
      <c r="D581" s="56"/>
      <c r="E581" s="56"/>
      <c r="F581" s="10" t="s">
        <v>954</v>
      </c>
      <c r="G581" s="10" t="s">
        <v>88</v>
      </c>
      <c r="H581" s="10" t="s">
        <v>951</v>
      </c>
      <c r="I581" s="52"/>
      <c r="J581" s="52"/>
      <c r="K581" s="37"/>
      <c r="L581" s="37"/>
      <c r="M581" s="37"/>
      <c r="N581" s="37"/>
      <c r="O581" s="37"/>
      <c r="P581" s="37"/>
      <c r="Q581" s="37"/>
    </row>
    <row r="582" spans="1:17" x14ac:dyDescent="0.2">
      <c r="A582" s="14"/>
      <c r="B582" s="15"/>
      <c r="C582" s="14"/>
      <c r="D582" s="14"/>
      <c r="E582" s="14"/>
      <c r="F582" s="14"/>
      <c r="G582" s="14"/>
      <c r="H582" s="14"/>
      <c r="I582" s="12" t="s">
        <v>30</v>
      </c>
      <c r="J582" s="12" t="s">
        <v>68</v>
      </c>
      <c r="K582" s="13">
        <v>0</v>
      </c>
      <c r="L582" s="13">
        <v>0</v>
      </c>
      <c r="M582" s="13">
        <v>270000</v>
      </c>
      <c r="N582" s="13">
        <v>0</v>
      </c>
      <c r="O582" s="13">
        <v>0</v>
      </c>
      <c r="P582" s="13">
        <v>0</v>
      </c>
      <c r="Q582" s="13"/>
    </row>
    <row r="583" spans="1:17" ht="51" x14ac:dyDescent="0.2">
      <c r="A583" s="53" t="s">
        <v>955</v>
      </c>
      <c r="B583" s="49" t="s">
        <v>956</v>
      </c>
      <c r="C583" s="56" t="s">
        <v>884</v>
      </c>
      <c r="D583" s="56" t="s">
        <v>930</v>
      </c>
      <c r="E583" s="56" t="s">
        <v>886</v>
      </c>
      <c r="F583" s="7" t="s">
        <v>957</v>
      </c>
      <c r="G583" s="7" t="s">
        <v>56</v>
      </c>
      <c r="H583" s="7" t="s">
        <v>815</v>
      </c>
      <c r="I583" s="52" t="s">
        <v>38</v>
      </c>
      <c r="J583" s="52" t="s">
        <v>38</v>
      </c>
      <c r="K583" s="37">
        <v>917.30000000000007</v>
      </c>
      <c r="L583" s="37">
        <v>917.22974999999997</v>
      </c>
      <c r="M583" s="37">
        <v>2954.2000000000003</v>
      </c>
      <c r="N583" s="37">
        <v>0</v>
      </c>
      <c r="O583" s="37">
        <v>0</v>
      </c>
      <c r="P583" s="37">
        <v>0</v>
      </c>
      <c r="Q583" s="37"/>
    </row>
    <row r="584" spans="1:17" ht="76.5" x14ac:dyDescent="0.2">
      <c r="A584" s="53"/>
      <c r="B584" s="49"/>
      <c r="C584" s="56"/>
      <c r="D584" s="56"/>
      <c r="E584" s="56"/>
      <c r="F584" s="10" t="s">
        <v>501</v>
      </c>
      <c r="G584" s="10" t="s">
        <v>88</v>
      </c>
      <c r="H584" s="10" t="s">
        <v>353</v>
      </c>
      <c r="I584" s="52"/>
      <c r="J584" s="52"/>
      <c r="K584" s="37"/>
      <c r="L584" s="37"/>
      <c r="M584" s="37"/>
      <c r="N584" s="37"/>
      <c r="O584" s="37"/>
      <c r="P584" s="37"/>
      <c r="Q584" s="37"/>
    </row>
    <row r="585" spans="1:17" x14ac:dyDescent="0.2">
      <c r="A585" s="14"/>
      <c r="B585" s="15"/>
      <c r="C585" s="14"/>
      <c r="D585" s="14"/>
      <c r="E585" s="14"/>
      <c r="F585" s="14"/>
      <c r="G585" s="14"/>
      <c r="H585" s="14"/>
      <c r="I585" s="12" t="s">
        <v>33</v>
      </c>
      <c r="J585" s="12" t="s">
        <v>69</v>
      </c>
      <c r="K585" s="13">
        <v>917.30000000000007</v>
      </c>
      <c r="L585" s="13">
        <v>917.22974999999997</v>
      </c>
      <c r="M585" s="13">
        <v>2954.2000000000003</v>
      </c>
      <c r="N585" s="13">
        <v>0</v>
      </c>
      <c r="O585" s="13">
        <v>0</v>
      </c>
      <c r="P585" s="13">
        <v>0</v>
      </c>
      <c r="Q585" s="13"/>
    </row>
    <row r="586" spans="1:17" ht="38.25" x14ac:dyDescent="0.2">
      <c r="A586" s="53" t="s">
        <v>958</v>
      </c>
      <c r="B586" s="49" t="s">
        <v>959</v>
      </c>
      <c r="C586" s="56" t="s">
        <v>884</v>
      </c>
      <c r="D586" s="56" t="s">
        <v>930</v>
      </c>
      <c r="E586" s="56" t="s">
        <v>886</v>
      </c>
      <c r="F586" s="7" t="s">
        <v>960</v>
      </c>
      <c r="G586" s="7" t="s">
        <v>56</v>
      </c>
      <c r="H586" s="7" t="s">
        <v>961</v>
      </c>
      <c r="I586" s="52" t="s">
        <v>38</v>
      </c>
      <c r="J586" s="52" t="s">
        <v>38</v>
      </c>
      <c r="K586" s="37">
        <v>66685.399999999994</v>
      </c>
      <c r="L586" s="37">
        <v>66685.37649000001</v>
      </c>
      <c r="M586" s="37">
        <v>260800.80000000002</v>
      </c>
      <c r="N586" s="37">
        <v>323078.30000000005</v>
      </c>
      <c r="O586" s="37">
        <v>318025.5</v>
      </c>
      <c r="P586" s="37">
        <v>231325.4</v>
      </c>
      <c r="Q586" s="37"/>
    </row>
    <row r="587" spans="1:17" ht="63.75" x14ac:dyDescent="0.2">
      <c r="A587" s="53"/>
      <c r="B587" s="49"/>
      <c r="C587" s="56"/>
      <c r="D587" s="56"/>
      <c r="E587" s="56"/>
      <c r="F587" s="10" t="s">
        <v>954</v>
      </c>
      <c r="G587" s="10" t="s">
        <v>88</v>
      </c>
      <c r="H587" s="10" t="s">
        <v>951</v>
      </c>
      <c r="I587" s="52"/>
      <c r="J587" s="52"/>
      <c r="K587" s="37"/>
      <c r="L587" s="37"/>
      <c r="M587" s="37"/>
      <c r="N587" s="37"/>
      <c r="O587" s="37"/>
      <c r="P587" s="37"/>
      <c r="Q587" s="37"/>
    </row>
    <row r="588" spans="1:17" x14ac:dyDescent="0.2">
      <c r="A588" s="51"/>
      <c r="B588" s="50"/>
      <c r="C588" s="51"/>
      <c r="D588" s="51"/>
      <c r="E588" s="51"/>
      <c r="F588" s="51"/>
      <c r="G588" s="51"/>
      <c r="H588" s="51"/>
      <c r="I588" s="12" t="s">
        <v>30</v>
      </c>
      <c r="J588" s="12" t="s">
        <v>68</v>
      </c>
      <c r="K588" s="13">
        <v>66685.399999999994</v>
      </c>
      <c r="L588" s="13">
        <v>66685.37649000001</v>
      </c>
      <c r="M588" s="13">
        <v>238817.1</v>
      </c>
      <c r="N588" s="13">
        <v>301122.8</v>
      </c>
      <c r="O588" s="13">
        <v>295122</v>
      </c>
      <c r="P588" s="13">
        <v>231325.4</v>
      </c>
      <c r="Q588" s="13"/>
    </row>
    <row r="589" spans="1:17" x14ac:dyDescent="0.2">
      <c r="A589" s="51"/>
      <c r="B589" s="50"/>
      <c r="C589" s="51"/>
      <c r="D589" s="51"/>
      <c r="E589" s="51"/>
      <c r="F589" s="51"/>
      <c r="G589" s="51"/>
      <c r="H589" s="51"/>
      <c r="I589" s="12" t="s">
        <v>30</v>
      </c>
      <c r="J589" s="12" t="s">
        <v>69</v>
      </c>
      <c r="K589" s="13">
        <v>0</v>
      </c>
      <c r="L589" s="13">
        <v>0</v>
      </c>
      <c r="M589" s="13">
        <v>21983.700000000004</v>
      </c>
      <c r="N589" s="13">
        <v>21955.5</v>
      </c>
      <c r="O589" s="13">
        <v>22903.5</v>
      </c>
      <c r="P589" s="13">
        <v>0</v>
      </c>
      <c r="Q589" s="13"/>
    </row>
    <row r="590" spans="1:17" ht="38.25" x14ac:dyDescent="0.2">
      <c r="A590" s="53" t="s">
        <v>962</v>
      </c>
      <c r="B590" s="49" t="s">
        <v>963</v>
      </c>
      <c r="C590" s="56" t="s">
        <v>884</v>
      </c>
      <c r="D590" s="56" t="s">
        <v>930</v>
      </c>
      <c r="E590" s="56" t="s">
        <v>886</v>
      </c>
      <c r="F590" s="7" t="s">
        <v>887</v>
      </c>
      <c r="G590" s="7" t="s">
        <v>56</v>
      </c>
      <c r="H590" s="7" t="s">
        <v>422</v>
      </c>
      <c r="I590" s="52" t="s">
        <v>38</v>
      </c>
      <c r="J590" s="52" t="s">
        <v>38</v>
      </c>
      <c r="K590" s="37">
        <v>170311.40000000002</v>
      </c>
      <c r="L590" s="37">
        <v>161914.66297999999</v>
      </c>
      <c r="M590" s="37">
        <v>432401.4</v>
      </c>
      <c r="N590" s="37">
        <v>423394.8</v>
      </c>
      <c r="O590" s="37">
        <v>395980.4</v>
      </c>
      <c r="P590" s="37">
        <v>396861.10000000003</v>
      </c>
      <c r="Q590" s="37"/>
    </row>
    <row r="591" spans="1:17" ht="102" x14ac:dyDescent="0.2">
      <c r="A591" s="53"/>
      <c r="B591" s="49"/>
      <c r="C591" s="56"/>
      <c r="D591" s="56"/>
      <c r="E591" s="56"/>
      <c r="F591" s="10" t="s">
        <v>912</v>
      </c>
      <c r="G591" s="10" t="s">
        <v>88</v>
      </c>
      <c r="H591" s="10" t="s">
        <v>353</v>
      </c>
      <c r="I591" s="52"/>
      <c r="J591" s="52"/>
      <c r="K591" s="37"/>
      <c r="L591" s="37"/>
      <c r="M591" s="37"/>
      <c r="N591" s="37"/>
      <c r="O591" s="37"/>
      <c r="P591" s="37"/>
      <c r="Q591" s="37"/>
    </row>
    <row r="592" spans="1:17" x14ac:dyDescent="0.2">
      <c r="A592" s="14"/>
      <c r="B592" s="15"/>
      <c r="C592" s="14"/>
      <c r="D592" s="14"/>
      <c r="E592" s="14"/>
      <c r="F592" s="14"/>
      <c r="G592" s="14"/>
      <c r="H592" s="14"/>
      <c r="I592" s="12" t="s">
        <v>72</v>
      </c>
      <c r="J592" s="12" t="s">
        <v>68</v>
      </c>
      <c r="K592" s="13">
        <v>170311.40000000002</v>
      </c>
      <c r="L592" s="13">
        <v>161914.66297999999</v>
      </c>
      <c r="M592" s="13">
        <v>432401.4</v>
      </c>
      <c r="N592" s="13">
        <v>423394.8</v>
      </c>
      <c r="O592" s="13">
        <v>395980.4</v>
      </c>
      <c r="P592" s="13">
        <v>396861.10000000003</v>
      </c>
      <c r="Q592" s="13"/>
    </row>
    <row r="593" spans="1:17" ht="38.25" x14ac:dyDescent="0.2">
      <c r="A593" s="53" t="s">
        <v>964</v>
      </c>
      <c r="B593" s="49" t="s">
        <v>965</v>
      </c>
      <c r="C593" s="56" t="s">
        <v>884</v>
      </c>
      <c r="D593" s="56" t="s">
        <v>930</v>
      </c>
      <c r="E593" s="56" t="s">
        <v>886</v>
      </c>
      <c r="F593" s="7" t="s">
        <v>887</v>
      </c>
      <c r="G593" s="7" t="s">
        <v>56</v>
      </c>
      <c r="H593" s="7" t="s">
        <v>422</v>
      </c>
      <c r="I593" s="52" t="s">
        <v>38</v>
      </c>
      <c r="J593" s="52" t="s">
        <v>38</v>
      </c>
      <c r="K593" s="37">
        <v>683532</v>
      </c>
      <c r="L593" s="37">
        <v>443954.8220300001</v>
      </c>
      <c r="M593" s="37">
        <v>1666903.5460999999</v>
      </c>
      <c r="N593" s="37">
        <v>2336781.4</v>
      </c>
      <c r="O593" s="37">
        <v>322414.30000000005</v>
      </c>
      <c r="P593" s="37">
        <v>125915.90000000001</v>
      </c>
      <c r="Q593" s="37"/>
    </row>
    <row r="594" spans="1:17" ht="63.75" x14ac:dyDescent="0.2">
      <c r="A594" s="53"/>
      <c r="B594" s="49"/>
      <c r="C594" s="56"/>
      <c r="D594" s="56"/>
      <c r="E594" s="56"/>
      <c r="F594" s="10" t="s">
        <v>943</v>
      </c>
      <c r="G594" s="10" t="s">
        <v>88</v>
      </c>
      <c r="H594" s="10" t="s">
        <v>944</v>
      </c>
      <c r="I594" s="52"/>
      <c r="J594" s="52"/>
      <c r="K594" s="37"/>
      <c r="L594" s="37"/>
      <c r="M594" s="37"/>
      <c r="N594" s="37"/>
      <c r="O594" s="37"/>
      <c r="P594" s="37"/>
      <c r="Q594" s="37"/>
    </row>
    <row r="595" spans="1:17" ht="63.75" x14ac:dyDescent="0.2">
      <c r="A595" s="53"/>
      <c r="B595" s="49"/>
      <c r="C595" s="56"/>
      <c r="D595" s="56"/>
      <c r="E595" s="56"/>
      <c r="F595" s="10" t="s">
        <v>966</v>
      </c>
      <c r="G595" s="10" t="s">
        <v>124</v>
      </c>
      <c r="H595" s="10" t="s">
        <v>760</v>
      </c>
      <c r="I595" s="52"/>
      <c r="J595" s="52"/>
      <c r="K595" s="37"/>
      <c r="L595" s="37"/>
      <c r="M595" s="37"/>
      <c r="N595" s="37"/>
      <c r="O595" s="37"/>
      <c r="P595" s="37"/>
      <c r="Q595" s="37"/>
    </row>
    <row r="596" spans="1:17" ht="102" x14ac:dyDescent="0.2">
      <c r="A596" s="53"/>
      <c r="B596" s="49"/>
      <c r="C596" s="56"/>
      <c r="D596" s="56"/>
      <c r="E596" s="56"/>
      <c r="F596" s="10" t="s">
        <v>699</v>
      </c>
      <c r="G596" s="10" t="s">
        <v>80</v>
      </c>
      <c r="H596" s="10" t="s">
        <v>1539</v>
      </c>
      <c r="I596" s="52"/>
      <c r="J596" s="52"/>
      <c r="K596" s="37"/>
      <c r="L596" s="37"/>
      <c r="M596" s="37"/>
      <c r="N596" s="37"/>
      <c r="O596" s="37"/>
      <c r="P596" s="37"/>
      <c r="Q596" s="37"/>
    </row>
    <row r="597" spans="1:17" x14ac:dyDescent="0.2">
      <c r="A597" s="14"/>
      <c r="B597" s="15"/>
      <c r="C597" s="14"/>
      <c r="D597" s="14"/>
      <c r="E597" s="14"/>
      <c r="F597" s="14"/>
      <c r="G597" s="14"/>
      <c r="H597" s="14"/>
      <c r="I597" s="12" t="s">
        <v>72</v>
      </c>
      <c r="J597" s="12" t="s">
        <v>68</v>
      </c>
      <c r="K597" s="13">
        <v>683532</v>
      </c>
      <c r="L597" s="13">
        <v>443954.8220300001</v>
      </c>
      <c r="M597" s="13">
        <v>1666903.5460999999</v>
      </c>
      <c r="N597" s="13">
        <v>2336781.4</v>
      </c>
      <c r="O597" s="13">
        <v>322414.30000000005</v>
      </c>
      <c r="P597" s="13">
        <v>125915.90000000001</v>
      </c>
      <c r="Q597" s="13"/>
    </row>
    <row r="598" spans="1:17" ht="63.75" x14ac:dyDescent="0.2">
      <c r="A598" s="53" t="s">
        <v>967</v>
      </c>
      <c r="B598" s="49" t="s">
        <v>968</v>
      </c>
      <c r="C598" s="56" t="s">
        <v>884</v>
      </c>
      <c r="D598" s="56" t="s">
        <v>930</v>
      </c>
      <c r="E598" s="56" t="s">
        <v>886</v>
      </c>
      <c r="F598" s="7" t="s">
        <v>211</v>
      </c>
      <c r="G598" s="7" t="s">
        <v>56</v>
      </c>
      <c r="H598" s="7" t="s">
        <v>1529</v>
      </c>
      <c r="I598" s="52" t="s">
        <v>38</v>
      </c>
      <c r="J598" s="52" t="s">
        <v>38</v>
      </c>
      <c r="K598" s="37">
        <v>163192.70000000001</v>
      </c>
      <c r="L598" s="37">
        <v>162242.59666000001</v>
      </c>
      <c r="M598" s="37">
        <v>110801.8</v>
      </c>
      <c r="N598" s="37">
        <v>1407812.2000000002</v>
      </c>
      <c r="O598" s="37">
        <v>3700533.1</v>
      </c>
      <c r="P598" s="37">
        <v>1273714.2</v>
      </c>
      <c r="Q598" s="37"/>
    </row>
    <row r="599" spans="1:17" ht="38.25" x14ac:dyDescent="0.2">
      <c r="A599" s="53"/>
      <c r="B599" s="49"/>
      <c r="C599" s="56"/>
      <c r="D599" s="56"/>
      <c r="E599" s="56"/>
      <c r="F599" s="10" t="s">
        <v>895</v>
      </c>
      <c r="G599" s="10" t="s">
        <v>88</v>
      </c>
      <c r="H599" s="10" t="s">
        <v>896</v>
      </c>
      <c r="I599" s="52"/>
      <c r="J599" s="52"/>
      <c r="K599" s="37"/>
      <c r="L599" s="37"/>
      <c r="M599" s="37"/>
      <c r="N599" s="37"/>
      <c r="O599" s="37"/>
      <c r="P599" s="37"/>
      <c r="Q599" s="37"/>
    </row>
    <row r="600" spans="1:17" x14ac:dyDescent="0.2">
      <c r="A600" s="14"/>
      <c r="B600" s="15"/>
      <c r="C600" s="14"/>
      <c r="D600" s="14"/>
      <c r="E600" s="14"/>
      <c r="F600" s="14"/>
      <c r="G600" s="14"/>
      <c r="H600" s="14"/>
      <c r="I600" s="12" t="s">
        <v>70</v>
      </c>
      <c r="J600" s="12" t="s">
        <v>74</v>
      </c>
      <c r="K600" s="13">
        <v>163192.70000000001</v>
      </c>
      <c r="L600" s="13">
        <v>162242.59666000001</v>
      </c>
      <c r="M600" s="13">
        <v>110801.8</v>
      </c>
      <c r="N600" s="13">
        <v>1407812.2000000002</v>
      </c>
      <c r="O600" s="13">
        <v>3700533.1</v>
      </c>
      <c r="P600" s="13">
        <v>1273714.2</v>
      </c>
      <c r="Q600" s="13"/>
    </row>
    <row r="601" spans="1:17" ht="38.25" x14ac:dyDescent="0.2">
      <c r="A601" s="53" t="s">
        <v>969</v>
      </c>
      <c r="B601" s="49" t="s">
        <v>970</v>
      </c>
      <c r="C601" s="7" t="s">
        <v>675</v>
      </c>
      <c r="D601" s="7" t="s">
        <v>56</v>
      </c>
      <c r="E601" s="7" t="s">
        <v>677</v>
      </c>
      <c r="F601" s="7" t="s">
        <v>887</v>
      </c>
      <c r="G601" s="7" t="s">
        <v>56</v>
      </c>
      <c r="H601" s="7" t="s">
        <v>422</v>
      </c>
      <c r="I601" s="52" t="s">
        <v>38</v>
      </c>
      <c r="J601" s="52" t="s">
        <v>38</v>
      </c>
      <c r="K601" s="37">
        <v>3439.2000000000003</v>
      </c>
      <c r="L601" s="37">
        <v>3439.2000000000003</v>
      </c>
      <c r="M601" s="37">
        <v>0</v>
      </c>
      <c r="N601" s="37">
        <v>0</v>
      </c>
      <c r="O601" s="37">
        <v>0</v>
      </c>
      <c r="P601" s="37">
        <v>0</v>
      </c>
      <c r="Q601" s="37"/>
    </row>
    <row r="602" spans="1:17" ht="63.75" x14ac:dyDescent="0.2">
      <c r="A602" s="53"/>
      <c r="B602" s="49"/>
      <c r="C602" s="10" t="s">
        <v>892</v>
      </c>
      <c r="D602" s="10" t="s">
        <v>924</v>
      </c>
      <c r="E602" s="10" t="s">
        <v>894</v>
      </c>
      <c r="F602" s="10" t="s">
        <v>690</v>
      </c>
      <c r="G602" s="10" t="s">
        <v>88</v>
      </c>
      <c r="H602" s="10" t="s">
        <v>353</v>
      </c>
      <c r="I602" s="52"/>
      <c r="J602" s="52"/>
      <c r="K602" s="37"/>
      <c r="L602" s="37"/>
      <c r="M602" s="37"/>
      <c r="N602" s="37"/>
      <c r="O602" s="37"/>
      <c r="P602" s="37"/>
      <c r="Q602" s="37"/>
    </row>
    <row r="603" spans="1:17" x14ac:dyDescent="0.2">
      <c r="A603" s="14"/>
      <c r="B603" s="15"/>
      <c r="C603" s="14"/>
      <c r="D603" s="14"/>
      <c r="E603" s="14"/>
      <c r="F603" s="14"/>
      <c r="G603" s="14"/>
      <c r="H603" s="14"/>
      <c r="I603" s="12" t="s">
        <v>70</v>
      </c>
      <c r="J603" s="12" t="s">
        <v>71</v>
      </c>
      <c r="K603" s="13">
        <v>3439.2000000000003</v>
      </c>
      <c r="L603" s="13">
        <v>3439.2000000000003</v>
      </c>
      <c r="M603" s="13">
        <v>0</v>
      </c>
      <c r="N603" s="13">
        <v>0</v>
      </c>
      <c r="O603" s="13">
        <v>0</v>
      </c>
      <c r="P603" s="13">
        <v>0</v>
      </c>
      <c r="Q603" s="13"/>
    </row>
    <row r="604" spans="1:17" ht="63.75" x14ac:dyDescent="0.2">
      <c r="A604" s="53" t="s">
        <v>971</v>
      </c>
      <c r="B604" s="49" t="s">
        <v>972</v>
      </c>
      <c r="C604" s="56" t="s">
        <v>884</v>
      </c>
      <c r="D604" s="56" t="s">
        <v>930</v>
      </c>
      <c r="E604" s="56" t="s">
        <v>886</v>
      </c>
      <c r="F604" s="7" t="s">
        <v>211</v>
      </c>
      <c r="G604" s="7" t="s">
        <v>56</v>
      </c>
      <c r="H604" s="7" t="s">
        <v>1529</v>
      </c>
      <c r="I604" s="52" t="s">
        <v>38</v>
      </c>
      <c r="J604" s="52" t="s">
        <v>38</v>
      </c>
      <c r="K604" s="37">
        <v>1965690</v>
      </c>
      <c r="L604" s="37">
        <v>1963457.0360000001</v>
      </c>
      <c r="M604" s="37">
        <v>1910837.9000000001</v>
      </c>
      <c r="N604" s="37">
        <v>1921441.9000000001</v>
      </c>
      <c r="O604" s="37">
        <v>1910837.9000000001</v>
      </c>
      <c r="P604" s="37">
        <v>2610837.9000000004</v>
      </c>
      <c r="Q604" s="37"/>
    </row>
    <row r="605" spans="1:17" ht="38.25" x14ac:dyDescent="0.2">
      <c r="A605" s="53"/>
      <c r="B605" s="49"/>
      <c r="C605" s="56"/>
      <c r="D605" s="56"/>
      <c r="E605" s="56"/>
      <c r="F605" s="10" t="s">
        <v>895</v>
      </c>
      <c r="G605" s="10" t="s">
        <v>88</v>
      </c>
      <c r="H605" s="10" t="s">
        <v>896</v>
      </c>
      <c r="I605" s="52"/>
      <c r="J605" s="52"/>
      <c r="K605" s="37"/>
      <c r="L605" s="37"/>
      <c r="M605" s="37"/>
      <c r="N605" s="37"/>
      <c r="O605" s="37"/>
      <c r="P605" s="37"/>
      <c r="Q605" s="37"/>
    </row>
    <row r="606" spans="1:17" x14ac:dyDescent="0.2">
      <c r="A606" s="14"/>
      <c r="B606" s="15"/>
      <c r="C606" s="14"/>
      <c r="D606" s="14"/>
      <c r="E606" s="14"/>
      <c r="F606" s="14"/>
      <c r="G606" s="14"/>
      <c r="H606" s="14"/>
      <c r="I606" s="12" t="s">
        <v>70</v>
      </c>
      <c r="J606" s="12" t="s">
        <v>74</v>
      </c>
      <c r="K606" s="13">
        <v>1965690</v>
      </c>
      <c r="L606" s="13">
        <v>1963457.0360000001</v>
      </c>
      <c r="M606" s="13">
        <v>1910837.9000000001</v>
      </c>
      <c r="N606" s="13">
        <v>1921441.9000000001</v>
      </c>
      <c r="O606" s="13">
        <v>1910837.9000000001</v>
      </c>
      <c r="P606" s="13">
        <v>2610837.9000000004</v>
      </c>
      <c r="Q606" s="13"/>
    </row>
    <row r="607" spans="1:17" ht="38.25" x14ac:dyDescent="0.2">
      <c r="A607" s="53" t="s">
        <v>973</v>
      </c>
      <c r="B607" s="49" t="s">
        <v>974</v>
      </c>
      <c r="C607" s="7" t="s">
        <v>884</v>
      </c>
      <c r="D607" s="7" t="s">
        <v>930</v>
      </c>
      <c r="E607" s="7" t="s">
        <v>886</v>
      </c>
      <c r="F607" s="7" t="s">
        <v>887</v>
      </c>
      <c r="G607" s="7" t="s">
        <v>56</v>
      </c>
      <c r="H607" s="7" t="s">
        <v>422</v>
      </c>
      <c r="I607" s="52" t="s">
        <v>38</v>
      </c>
      <c r="J607" s="52" t="s">
        <v>38</v>
      </c>
      <c r="K607" s="37">
        <v>1567.2</v>
      </c>
      <c r="L607" s="37">
        <v>1566.96975</v>
      </c>
      <c r="M607" s="37">
        <v>24434.5</v>
      </c>
      <c r="N607" s="37">
        <v>2826.6</v>
      </c>
      <c r="O607" s="37">
        <v>2256.7000000000003</v>
      </c>
      <c r="P607" s="37">
        <v>0</v>
      </c>
      <c r="Q607" s="37"/>
    </row>
    <row r="608" spans="1:17" ht="63.75" x14ac:dyDescent="0.2">
      <c r="A608" s="53"/>
      <c r="B608" s="49"/>
      <c r="C608" s="10" t="s">
        <v>975</v>
      </c>
      <c r="D608" s="10" t="s">
        <v>88</v>
      </c>
      <c r="E608" s="10" t="s">
        <v>976</v>
      </c>
      <c r="F608" s="10" t="s">
        <v>977</v>
      </c>
      <c r="G608" s="10" t="s">
        <v>88</v>
      </c>
      <c r="H608" s="10" t="s">
        <v>353</v>
      </c>
      <c r="I608" s="52"/>
      <c r="J608" s="52"/>
      <c r="K608" s="37"/>
      <c r="L608" s="37"/>
      <c r="M608" s="37"/>
      <c r="N608" s="37"/>
      <c r="O608" s="37"/>
      <c r="P608" s="37"/>
      <c r="Q608" s="37"/>
    </row>
    <row r="609" spans="1:17" x14ac:dyDescent="0.2">
      <c r="A609" s="14"/>
      <c r="B609" s="15"/>
      <c r="C609" s="14"/>
      <c r="D609" s="14"/>
      <c r="E609" s="14"/>
      <c r="F609" s="14"/>
      <c r="G609" s="14"/>
      <c r="H609" s="14"/>
      <c r="I609" s="12" t="s">
        <v>70</v>
      </c>
      <c r="J609" s="12" t="s">
        <v>31</v>
      </c>
      <c r="K609" s="13">
        <v>1567.2</v>
      </c>
      <c r="L609" s="13">
        <v>1566.96975</v>
      </c>
      <c r="M609" s="13">
        <v>24434.5</v>
      </c>
      <c r="N609" s="13">
        <v>2826.6</v>
      </c>
      <c r="O609" s="13">
        <v>2256.7000000000003</v>
      </c>
      <c r="P609" s="13">
        <v>0</v>
      </c>
      <c r="Q609" s="13"/>
    </row>
    <row r="610" spans="1:17" ht="38.25" x14ac:dyDescent="0.2">
      <c r="A610" s="53" t="s">
        <v>978</v>
      </c>
      <c r="B610" s="49" t="s">
        <v>979</v>
      </c>
      <c r="C610" s="56" t="s">
        <v>884</v>
      </c>
      <c r="D610" s="56" t="s">
        <v>930</v>
      </c>
      <c r="E610" s="56" t="s">
        <v>886</v>
      </c>
      <c r="F610" s="7" t="s">
        <v>733</v>
      </c>
      <c r="G610" s="7" t="s">
        <v>421</v>
      </c>
      <c r="H610" s="7" t="s">
        <v>735</v>
      </c>
      <c r="I610" s="52" t="s">
        <v>38</v>
      </c>
      <c r="J610" s="52" t="s">
        <v>38</v>
      </c>
      <c r="K610" s="37">
        <v>8998</v>
      </c>
      <c r="L610" s="37">
        <v>8981.3786300000011</v>
      </c>
      <c r="M610" s="37">
        <v>9052</v>
      </c>
      <c r="N610" s="37">
        <v>10000</v>
      </c>
      <c r="O610" s="37">
        <v>10000</v>
      </c>
      <c r="P610" s="37">
        <v>10000</v>
      </c>
      <c r="Q610" s="37"/>
    </row>
    <row r="611" spans="1:17" ht="63.75" x14ac:dyDescent="0.2">
      <c r="A611" s="53"/>
      <c r="B611" s="49"/>
      <c r="C611" s="56"/>
      <c r="D611" s="56"/>
      <c r="E611" s="56"/>
      <c r="F611" s="10" t="s">
        <v>736</v>
      </c>
      <c r="G611" s="10" t="s">
        <v>88</v>
      </c>
      <c r="H611" s="10" t="s">
        <v>353</v>
      </c>
      <c r="I611" s="52"/>
      <c r="J611" s="52"/>
      <c r="K611" s="37"/>
      <c r="L611" s="37"/>
      <c r="M611" s="37"/>
      <c r="N611" s="37"/>
      <c r="O611" s="37"/>
      <c r="P611" s="37"/>
      <c r="Q611" s="37"/>
    </row>
    <row r="612" spans="1:17" x14ac:dyDescent="0.2">
      <c r="A612" s="14"/>
      <c r="B612" s="15"/>
      <c r="C612" s="14"/>
      <c r="D612" s="14"/>
      <c r="E612" s="14"/>
      <c r="F612" s="14"/>
      <c r="G612" s="14"/>
      <c r="H612" s="14"/>
      <c r="I612" s="12" t="s">
        <v>70</v>
      </c>
      <c r="J612" s="12" t="s">
        <v>31</v>
      </c>
      <c r="K612" s="13">
        <v>8998</v>
      </c>
      <c r="L612" s="13">
        <v>8981.3786300000011</v>
      </c>
      <c r="M612" s="13">
        <v>9052</v>
      </c>
      <c r="N612" s="13">
        <v>10000</v>
      </c>
      <c r="O612" s="13">
        <v>10000</v>
      </c>
      <c r="P612" s="13">
        <v>10000</v>
      </c>
      <c r="Q612" s="13"/>
    </row>
    <row r="613" spans="1:17" ht="38.25" x14ac:dyDescent="0.2">
      <c r="A613" s="53" t="s">
        <v>980</v>
      </c>
      <c r="B613" s="49" t="s">
        <v>981</v>
      </c>
      <c r="C613" s="7" t="s">
        <v>675</v>
      </c>
      <c r="D613" s="7" t="s">
        <v>982</v>
      </c>
      <c r="E613" s="7" t="s">
        <v>677</v>
      </c>
      <c r="F613" s="7" t="s">
        <v>887</v>
      </c>
      <c r="G613" s="7" t="s">
        <v>56</v>
      </c>
      <c r="H613" s="7" t="s">
        <v>422</v>
      </c>
      <c r="I613" s="52" t="s">
        <v>38</v>
      </c>
      <c r="J613" s="52" t="s">
        <v>38</v>
      </c>
      <c r="K613" s="37">
        <v>24934.7</v>
      </c>
      <c r="L613" s="37">
        <v>23457.817459999998</v>
      </c>
      <c r="M613" s="37">
        <v>27742.200000000004</v>
      </c>
      <c r="N613" s="37">
        <v>77033.600000000006</v>
      </c>
      <c r="O613" s="37">
        <v>22910.800000000003</v>
      </c>
      <c r="P613" s="37">
        <v>4098.6000000000004</v>
      </c>
      <c r="Q613" s="37"/>
    </row>
    <row r="614" spans="1:17" ht="63.75" x14ac:dyDescent="0.2">
      <c r="A614" s="53"/>
      <c r="B614" s="49"/>
      <c r="C614" s="10" t="s">
        <v>892</v>
      </c>
      <c r="D614" s="10" t="s">
        <v>924</v>
      </c>
      <c r="E614" s="10" t="s">
        <v>894</v>
      </c>
      <c r="F614" s="10" t="s">
        <v>690</v>
      </c>
      <c r="G614" s="10" t="s">
        <v>88</v>
      </c>
      <c r="H614" s="10" t="s">
        <v>353</v>
      </c>
      <c r="I614" s="52"/>
      <c r="J614" s="52"/>
      <c r="K614" s="37"/>
      <c r="L614" s="37"/>
      <c r="M614" s="37"/>
      <c r="N614" s="37"/>
      <c r="O614" s="37"/>
      <c r="P614" s="37"/>
      <c r="Q614" s="37"/>
    </row>
    <row r="615" spans="1:17" x14ac:dyDescent="0.2">
      <c r="A615" s="14"/>
      <c r="B615" s="15"/>
      <c r="C615" s="14"/>
      <c r="D615" s="14"/>
      <c r="E615" s="14"/>
      <c r="F615" s="14"/>
      <c r="G615" s="14"/>
      <c r="H615" s="14"/>
      <c r="I615" s="12" t="s">
        <v>70</v>
      </c>
      <c r="J615" s="12" t="s">
        <v>71</v>
      </c>
      <c r="K615" s="13">
        <v>24934.7</v>
      </c>
      <c r="L615" s="13">
        <v>23457.817459999998</v>
      </c>
      <c r="M615" s="13">
        <v>27742.200000000004</v>
      </c>
      <c r="N615" s="13">
        <v>77033.600000000006</v>
      </c>
      <c r="O615" s="13">
        <v>22910.800000000003</v>
      </c>
      <c r="P615" s="13">
        <v>4098.6000000000004</v>
      </c>
      <c r="Q615" s="13"/>
    </row>
    <row r="616" spans="1:17" ht="38.25" x14ac:dyDescent="0.2">
      <c r="A616" s="53" t="s">
        <v>983</v>
      </c>
      <c r="B616" s="49" t="s">
        <v>984</v>
      </c>
      <c r="C616" s="7" t="s">
        <v>884</v>
      </c>
      <c r="D616" s="7" t="s">
        <v>930</v>
      </c>
      <c r="E616" s="7" t="s">
        <v>886</v>
      </c>
      <c r="F616" s="56" t="s">
        <v>660</v>
      </c>
      <c r="G616" s="56" t="s">
        <v>56</v>
      </c>
      <c r="H616" s="56" t="s">
        <v>661</v>
      </c>
      <c r="I616" s="52" t="s">
        <v>38</v>
      </c>
      <c r="J616" s="52" t="s">
        <v>38</v>
      </c>
      <c r="K616" s="37">
        <v>119421.7</v>
      </c>
      <c r="L616" s="37">
        <v>116275.06796</v>
      </c>
      <c r="M616" s="37">
        <v>152891.80000000002</v>
      </c>
      <c r="N616" s="37">
        <v>133950.39999999999</v>
      </c>
      <c r="O616" s="37">
        <v>153204.9</v>
      </c>
      <c r="P616" s="37">
        <v>159078.20000000001</v>
      </c>
      <c r="Q616" s="37"/>
    </row>
    <row r="617" spans="1:17" ht="89.25" x14ac:dyDescent="0.2">
      <c r="A617" s="53"/>
      <c r="B617" s="49"/>
      <c r="C617" s="10" t="s">
        <v>985</v>
      </c>
      <c r="D617" s="10" t="s">
        <v>88</v>
      </c>
      <c r="E617" s="10" t="s">
        <v>466</v>
      </c>
      <c r="F617" s="56"/>
      <c r="G617" s="56"/>
      <c r="H617" s="56"/>
      <c r="I617" s="52"/>
      <c r="J617" s="52"/>
      <c r="K617" s="37"/>
      <c r="L617" s="37"/>
      <c r="M617" s="37"/>
      <c r="N617" s="37"/>
      <c r="O617" s="37"/>
      <c r="P617" s="37"/>
      <c r="Q617" s="37"/>
    </row>
    <row r="618" spans="1:17" x14ac:dyDescent="0.2">
      <c r="A618" s="14"/>
      <c r="B618" s="15"/>
      <c r="C618" s="14"/>
      <c r="D618" s="14"/>
      <c r="E618" s="14"/>
      <c r="F618" s="14"/>
      <c r="G618" s="14"/>
      <c r="H618" s="14"/>
      <c r="I618" s="12" t="s">
        <v>70</v>
      </c>
      <c r="J618" s="12" t="s">
        <v>72</v>
      </c>
      <c r="K618" s="13">
        <v>119421.7</v>
      </c>
      <c r="L618" s="13">
        <v>116275.06796</v>
      </c>
      <c r="M618" s="13">
        <v>152891.80000000002</v>
      </c>
      <c r="N618" s="13">
        <v>133950.39999999999</v>
      </c>
      <c r="O618" s="13">
        <v>153204.9</v>
      </c>
      <c r="P618" s="13">
        <v>159078.20000000001</v>
      </c>
      <c r="Q618" s="13"/>
    </row>
    <row r="619" spans="1:17" ht="38.25" x14ac:dyDescent="0.2">
      <c r="A619" s="53" t="s">
        <v>986</v>
      </c>
      <c r="B619" s="49" t="s">
        <v>987</v>
      </c>
      <c r="C619" s="56" t="s">
        <v>884</v>
      </c>
      <c r="D619" s="56" t="s">
        <v>930</v>
      </c>
      <c r="E619" s="56" t="s">
        <v>886</v>
      </c>
      <c r="F619" s="7" t="s">
        <v>887</v>
      </c>
      <c r="G619" s="7" t="s">
        <v>56</v>
      </c>
      <c r="H619" s="7" t="s">
        <v>422</v>
      </c>
      <c r="I619" s="52" t="s">
        <v>38</v>
      </c>
      <c r="J619" s="52" t="s">
        <v>38</v>
      </c>
      <c r="K619" s="37">
        <v>0</v>
      </c>
      <c r="L619" s="37">
        <v>0</v>
      </c>
      <c r="M619" s="37">
        <v>99673.2</v>
      </c>
      <c r="N619" s="37">
        <v>103493.6</v>
      </c>
      <c r="O619" s="37">
        <v>0</v>
      </c>
      <c r="P619" s="37">
        <v>0</v>
      </c>
      <c r="Q619" s="37"/>
    </row>
    <row r="620" spans="1:17" ht="63.75" x14ac:dyDescent="0.2">
      <c r="A620" s="53"/>
      <c r="B620" s="49"/>
      <c r="C620" s="56"/>
      <c r="D620" s="56"/>
      <c r="E620" s="56"/>
      <c r="F620" s="10" t="s">
        <v>609</v>
      </c>
      <c r="G620" s="10" t="s">
        <v>88</v>
      </c>
      <c r="H620" s="10" t="s">
        <v>353</v>
      </c>
      <c r="I620" s="52"/>
      <c r="J620" s="52"/>
      <c r="K620" s="37"/>
      <c r="L620" s="37"/>
      <c r="M620" s="37"/>
      <c r="N620" s="37"/>
      <c r="O620" s="37"/>
      <c r="P620" s="37"/>
      <c r="Q620" s="37"/>
    </row>
    <row r="621" spans="1:17" x14ac:dyDescent="0.2">
      <c r="A621" s="51"/>
      <c r="B621" s="50"/>
      <c r="C621" s="51"/>
      <c r="D621" s="51"/>
      <c r="E621" s="51"/>
      <c r="F621" s="51"/>
      <c r="G621" s="51"/>
      <c r="H621" s="51"/>
      <c r="I621" s="12" t="s">
        <v>73</v>
      </c>
      <c r="J621" s="12" t="s">
        <v>68</v>
      </c>
      <c r="K621" s="13">
        <v>0</v>
      </c>
      <c r="L621" s="13">
        <v>0</v>
      </c>
      <c r="M621" s="13">
        <v>13375.5</v>
      </c>
      <c r="N621" s="13">
        <v>53493.599999999999</v>
      </c>
      <c r="O621" s="13">
        <v>0</v>
      </c>
      <c r="P621" s="13">
        <v>0</v>
      </c>
      <c r="Q621" s="13"/>
    </row>
    <row r="622" spans="1:17" x14ac:dyDescent="0.2">
      <c r="A622" s="51"/>
      <c r="B622" s="50"/>
      <c r="C622" s="51"/>
      <c r="D622" s="51"/>
      <c r="E622" s="51"/>
      <c r="F622" s="51"/>
      <c r="G622" s="51"/>
      <c r="H622" s="51"/>
      <c r="I622" s="12" t="s">
        <v>73</v>
      </c>
      <c r="J622" s="12" t="s">
        <v>74</v>
      </c>
      <c r="K622" s="13">
        <v>0</v>
      </c>
      <c r="L622" s="13">
        <v>0</v>
      </c>
      <c r="M622" s="13">
        <v>86297.7</v>
      </c>
      <c r="N622" s="13">
        <v>50000</v>
      </c>
      <c r="O622" s="13">
        <v>0</v>
      </c>
      <c r="P622" s="13">
        <v>0</v>
      </c>
      <c r="Q622" s="13"/>
    </row>
    <row r="623" spans="1:17" ht="76.5" x14ac:dyDescent="0.2">
      <c r="A623" s="53" t="s">
        <v>988</v>
      </c>
      <c r="B623" s="49" t="s">
        <v>989</v>
      </c>
      <c r="C623" s="56" t="s">
        <v>884</v>
      </c>
      <c r="D623" s="56" t="s">
        <v>930</v>
      </c>
      <c r="E623" s="56" t="s">
        <v>886</v>
      </c>
      <c r="F623" s="7" t="s">
        <v>990</v>
      </c>
      <c r="G623" s="7" t="s">
        <v>56</v>
      </c>
      <c r="H623" s="7" t="s">
        <v>991</v>
      </c>
      <c r="I623" s="52" t="s">
        <v>38</v>
      </c>
      <c r="J623" s="52" t="s">
        <v>38</v>
      </c>
      <c r="K623" s="37">
        <v>257095.7</v>
      </c>
      <c r="L623" s="37">
        <v>257052.54647</v>
      </c>
      <c r="M623" s="37">
        <v>245585.5</v>
      </c>
      <c r="N623" s="37">
        <v>244613.7</v>
      </c>
      <c r="O623" s="37">
        <v>257269.90000000002</v>
      </c>
      <c r="P623" s="37">
        <v>263996.3</v>
      </c>
      <c r="Q623" s="37"/>
    </row>
    <row r="624" spans="1:17" ht="38.25" x14ac:dyDescent="0.2">
      <c r="A624" s="53"/>
      <c r="B624" s="49"/>
      <c r="C624" s="56"/>
      <c r="D624" s="56"/>
      <c r="E624" s="56"/>
      <c r="F624" s="10" t="s">
        <v>895</v>
      </c>
      <c r="G624" s="10" t="s">
        <v>992</v>
      </c>
      <c r="H624" s="10" t="s">
        <v>896</v>
      </c>
      <c r="I624" s="52"/>
      <c r="J624" s="52"/>
      <c r="K624" s="37"/>
      <c r="L624" s="37"/>
      <c r="M624" s="37"/>
      <c r="N624" s="37"/>
      <c r="O624" s="37"/>
      <c r="P624" s="37"/>
      <c r="Q624" s="37"/>
    </row>
    <row r="625" spans="1:17" ht="63.75" x14ac:dyDescent="0.2">
      <c r="A625" s="53"/>
      <c r="B625" s="49"/>
      <c r="C625" s="56"/>
      <c r="D625" s="56"/>
      <c r="E625" s="56"/>
      <c r="F625" s="10" t="s">
        <v>966</v>
      </c>
      <c r="G625" s="10" t="s">
        <v>124</v>
      </c>
      <c r="H625" s="10" t="s">
        <v>760</v>
      </c>
      <c r="I625" s="52"/>
      <c r="J625" s="52"/>
      <c r="K625" s="37"/>
      <c r="L625" s="37"/>
      <c r="M625" s="37"/>
      <c r="N625" s="37"/>
      <c r="O625" s="37"/>
      <c r="P625" s="37"/>
      <c r="Q625" s="37"/>
    </row>
    <row r="626" spans="1:17" x14ac:dyDescent="0.2">
      <c r="A626" s="14"/>
      <c r="B626" s="15"/>
      <c r="C626" s="14"/>
      <c r="D626" s="14"/>
      <c r="E626" s="14"/>
      <c r="F626" s="14"/>
      <c r="G626" s="14"/>
      <c r="H626" s="14"/>
      <c r="I626" s="12" t="s">
        <v>29</v>
      </c>
      <c r="J626" s="12" t="s">
        <v>70</v>
      </c>
      <c r="K626" s="13">
        <v>257095.7</v>
      </c>
      <c r="L626" s="13">
        <v>257052.54647</v>
      </c>
      <c r="M626" s="13">
        <v>245585.5</v>
      </c>
      <c r="N626" s="13">
        <v>244613.7</v>
      </c>
      <c r="O626" s="13">
        <v>257269.90000000002</v>
      </c>
      <c r="P626" s="13">
        <v>263996.3</v>
      </c>
      <c r="Q626" s="13"/>
    </row>
    <row r="627" spans="1:17" ht="51" x14ac:dyDescent="0.2">
      <c r="A627" s="53" t="s">
        <v>993</v>
      </c>
      <c r="B627" s="49" t="s">
        <v>994</v>
      </c>
      <c r="C627" s="56" t="s">
        <v>884</v>
      </c>
      <c r="D627" s="56" t="s">
        <v>930</v>
      </c>
      <c r="E627" s="56" t="s">
        <v>886</v>
      </c>
      <c r="F627" s="7" t="s">
        <v>957</v>
      </c>
      <c r="G627" s="7" t="s">
        <v>56</v>
      </c>
      <c r="H627" s="7" t="s">
        <v>815</v>
      </c>
      <c r="I627" s="52" t="s">
        <v>38</v>
      </c>
      <c r="J627" s="52" t="s">
        <v>38</v>
      </c>
      <c r="K627" s="37">
        <v>96007.5</v>
      </c>
      <c r="L627" s="37">
        <v>94976.969849999994</v>
      </c>
      <c r="M627" s="37">
        <v>135414.29999999999</v>
      </c>
      <c r="N627" s="37">
        <v>200000</v>
      </c>
      <c r="O627" s="37">
        <v>200000</v>
      </c>
      <c r="P627" s="37">
        <v>200000</v>
      </c>
      <c r="Q627" s="37"/>
    </row>
    <row r="628" spans="1:17" ht="76.5" x14ac:dyDescent="0.2">
      <c r="A628" s="53"/>
      <c r="B628" s="49"/>
      <c r="C628" s="56"/>
      <c r="D628" s="56"/>
      <c r="E628" s="56"/>
      <c r="F628" s="10" t="s">
        <v>501</v>
      </c>
      <c r="G628" s="10" t="s">
        <v>88</v>
      </c>
      <c r="H628" s="10" t="s">
        <v>353</v>
      </c>
      <c r="I628" s="52"/>
      <c r="J628" s="52"/>
      <c r="K628" s="37"/>
      <c r="L628" s="37"/>
      <c r="M628" s="37"/>
      <c r="N628" s="37"/>
      <c r="O628" s="37"/>
      <c r="P628" s="37"/>
      <c r="Q628" s="37"/>
    </row>
    <row r="629" spans="1:17" x14ac:dyDescent="0.2">
      <c r="A629" s="14"/>
      <c r="B629" s="15"/>
      <c r="C629" s="14"/>
      <c r="D629" s="14"/>
      <c r="E629" s="14"/>
      <c r="F629" s="14"/>
      <c r="G629" s="14"/>
      <c r="H629" s="14"/>
      <c r="I629" s="12" t="s">
        <v>33</v>
      </c>
      <c r="J629" s="12" t="s">
        <v>69</v>
      </c>
      <c r="K629" s="13">
        <v>96007.5</v>
      </c>
      <c r="L629" s="13">
        <v>94976.969849999994</v>
      </c>
      <c r="M629" s="13">
        <v>135414.29999999999</v>
      </c>
      <c r="N629" s="13">
        <v>200000</v>
      </c>
      <c r="O629" s="13">
        <v>200000</v>
      </c>
      <c r="P629" s="13">
        <v>200000</v>
      </c>
      <c r="Q629" s="13"/>
    </row>
    <row r="630" spans="1:17" ht="38.25" x14ac:dyDescent="0.2">
      <c r="A630" s="53" t="s">
        <v>995</v>
      </c>
      <c r="B630" s="49" t="s">
        <v>996</v>
      </c>
      <c r="C630" s="56" t="s">
        <v>884</v>
      </c>
      <c r="D630" s="56" t="s">
        <v>930</v>
      </c>
      <c r="E630" s="56" t="s">
        <v>886</v>
      </c>
      <c r="F630" s="7" t="s">
        <v>887</v>
      </c>
      <c r="G630" s="7" t="s">
        <v>56</v>
      </c>
      <c r="H630" s="7" t="s">
        <v>422</v>
      </c>
      <c r="I630" s="52" t="s">
        <v>38</v>
      </c>
      <c r="J630" s="52" t="s">
        <v>38</v>
      </c>
      <c r="K630" s="37">
        <v>820959.4</v>
      </c>
      <c r="L630" s="37">
        <v>817082.31568</v>
      </c>
      <c r="M630" s="37">
        <v>648699.69999999995</v>
      </c>
      <c r="N630" s="37">
        <v>692499.89999999991</v>
      </c>
      <c r="O630" s="37">
        <v>682034.79999999993</v>
      </c>
      <c r="P630" s="37">
        <v>32361.899999999998</v>
      </c>
      <c r="Q630" s="37"/>
    </row>
    <row r="631" spans="1:17" ht="63.75" x14ac:dyDescent="0.2">
      <c r="A631" s="53"/>
      <c r="B631" s="49"/>
      <c r="C631" s="56"/>
      <c r="D631" s="56"/>
      <c r="E631" s="56"/>
      <c r="F631" s="10" t="s">
        <v>943</v>
      </c>
      <c r="G631" s="10" t="s">
        <v>88</v>
      </c>
      <c r="H631" s="10" t="s">
        <v>944</v>
      </c>
      <c r="I631" s="52"/>
      <c r="J631" s="52"/>
      <c r="K631" s="37"/>
      <c r="L631" s="37"/>
      <c r="M631" s="37"/>
      <c r="N631" s="37"/>
      <c r="O631" s="37"/>
      <c r="P631" s="37"/>
      <c r="Q631" s="37"/>
    </row>
    <row r="632" spans="1:17" ht="63.75" x14ac:dyDescent="0.2">
      <c r="A632" s="53"/>
      <c r="B632" s="49"/>
      <c r="C632" s="56"/>
      <c r="D632" s="56"/>
      <c r="E632" s="56"/>
      <c r="F632" s="10" t="s">
        <v>997</v>
      </c>
      <c r="G632" s="10" t="s">
        <v>124</v>
      </c>
      <c r="H632" s="10" t="s">
        <v>998</v>
      </c>
      <c r="I632" s="52"/>
      <c r="J632" s="52"/>
      <c r="K632" s="37"/>
      <c r="L632" s="37"/>
      <c r="M632" s="37"/>
      <c r="N632" s="37"/>
      <c r="O632" s="37"/>
      <c r="P632" s="37"/>
      <c r="Q632" s="37"/>
    </row>
    <row r="633" spans="1:17" ht="63.75" x14ac:dyDescent="0.2">
      <c r="A633" s="53"/>
      <c r="B633" s="49"/>
      <c r="C633" s="56"/>
      <c r="D633" s="56"/>
      <c r="E633" s="56"/>
      <c r="F633" s="10" t="s">
        <v>999</v>
      </c>
      <c r="G633" s="10" t="s">
        <v>80</v>
      </c>
      <c r="H633" s="10" t="s">
        <v>1538</v>
      </c>
      <c r="I633" s="52"/>
      <c r="J633" s="52"/>
      <c r="K633" s="37"/>
      <c r="L633" s="37"/>
      <c r="M633" s="37"/>
      <c r="N633" s="37"/>
      <c r="O633" s="37"/>
      <c r="P633" s="37"/>
      <c r="Q633" s="37"/>
    </row>
    <row r="634" spans="1:17" x14ac:dyDescent="0.2">
      <c r="A634" s="14"/>
      <c r="B634" s="15"/>
      <c r="C634" s="14"/>
      <c r="D634" s="14"/>
      <c r="E634" s="14"/>
      <c r="F634" s="14"/>
      <c r="G634" s="14"/>
      <c r="H634" s="14"/>
      <c r="I634" s="12" t="s">
        <v>72</v>
      </c>
      <c r="J634" s="12" t="s">
        <v>69</v>
      </c>
      <c r="K634" s="13">
        <v>820959.4</v>
      </c>
      <c r="L634" s="13">
        <v>817082.31568</v>
      </c>
      <c r="M634" s="13">
        <v>648699.69999999995</v>
      </c>
      <c r="N634" s="13">
        <v>692499.89999999991</v>
      </c>
      <c r="O634" s="13">
        <v>682034.79999999993</v>
      </c>
      <c r="P634" s="13">
        <v>32361.899999999998</v>
      </c>
      <c r="Q634" s="13"/>
    </row>
    <row r="635" spans="1:17" ht="38.25" x14ac:dyDescent="0.2">
      <c r="A635" s="53" t="s">
        <v>1000</v>
      </c>
      <c r="B635" s="49" t="s">
        <v>1001</v>
      </c>
      <c r="C635" s="56" t="s">
        <v>884</v>
      </c>
      <c r="D635" s="56" t="s">
        <v>930</v>
      </c>
      <c r="E635" s="56" t="s">
        <v>886</v>
      </c>
      <c r="F635" s="7" t="s">
        <v>887</v>
      </c>
      <c r="G635" s="7" t="s">
        <v>56</v>
      </c>
      <c r="H635" s="7" t="s">
        <v>422</v>
      </c>
      <c r="I635" s="52" t="s">
        <v>38</v>
      </c>
      <c r="J635" s="52" t="s">
        <v>38</v>
      </c>
      <c r="K635" s="37">
        <v>755945.5</v>
      </c>
      <c r="L635" s="37">
        <v>745302.61396999995</v>
      </c>
      <c r="M635" s="37">
        <v>1920742.3</v>
      </c>
      <c r="N635" s="37">
        <v>1092203.3</v>
      </c>
      <c r="O635" s="37">
        <v>252299.8</v>
      </c>
      <c r="P635" s="37">
        <v>252299.8</v>
      </c>
      <c r="Q635" s="37"/>
    </row>
    <row r="636" spans="1:17" ht="63.75" x14ac:dyDescent="0.2">
      <c r="A636" s="53"/>
      <c r="B636" s="49"/>
      <c r="C636" s="56"/>
      <c r="D636" s="56"/>
      <c r="E636" s="56"/>
      <c r="F636" s="10" t="s">
        <v>943</v>
      </c>
      <c r="G636" s="10" t="s">
        <v>88</v>
      </c>
      <c r="H636" s="10" t="s">
        <v>944</v>
      </c>
      <c r="I636" s="52"/>
      <c r="J636" s="52"/>
      <c r="K636" s="37"/>
      <c r="L636" s="37"/>
      <c r="M636" s="37"/>
      <c r="N636" s="37"/>
      <c r="O636" s="37"/>
      <c r="P636" s="37"/>
      <c r="Q636" s="37"/>
    </row>
    <row r="637" spans="1:17" ht="63.75" x14ac:dyDescent="0.2">
      <c r="A637" s="53"/>
      <c r="B637" s="49"/>
      <c r="C637" s="56"/>
      <c r="D637" s="56"/>
      <c r="E637" s="56"/>
      <c r="F637" s="10" t="s">
        <v>966</v>
      </c>
      <c r="G637" s="10" t="s">
        <v>124</v>
      </c>
      <c r="H637" s="10" t="s">
        <v>760</v>
      </c>
      <c r="I637" s="52"/>
      <c r="J637" s="52"/>
      <c r="K637" s="37"/>
      <c r="L637" s="37"/>
      <c r="M637" s="37"/>
      <c r="N637" s="37"/>
      <c r="O637" s="37"/>
      <c r="P637" s="37"/>
      <c r="Q637" s="37"/>
    </row>
    <row r="638" spans="1:17" x14ac:dyDescent="0.2">
      <c r="A638" s="14"/>
      <c r="B638" s="15"/>
      <c r="C638" s="14"/>
      <c r="D638" s="14"/>
      <c r="E638" s="14"/>
      <c r="F638" s="14"/>
      <c r="G638" s="14"/>
      <c r="H638" s="14"/>
      <c r="I638" s="12" t="s">
        <v>72</v>
      </c>
      <c r="J638" s="12" t="s">
        <v>67</v>
      </c>
      <c r="K638" s="13">
        <v>755945.5</v>
      </c>
      <c r="L638" s="13">
        <v>745302.61396999995</v>
      </c>
      <c r="M638" s="13">
        <v>1920742.3</v>
      </c>
      <c r="N638" s="13">
        <v>1092203.3</v>
      </c>
      <c r="O638" s="13">
        <v>252299.8</v>
      </c>
      <c r="P638" s="13">
        <v>252299.8</v>
      </c>
      <c r="Q638" s="13"/>
    </row>
    <row r="639" spans="1:17" ht="38.25" x14ac:dyDescent="0.2">
      <c r="A639" s="53" t="s">
        <v>1002</v>
      </c>
      <c r="B639" s="49" t="s">
        <v>1003</v>
      </c>
      <c r="C639" s="7" t="s">
        <v>884</v>
      </c>
      <c r="D639" s="7" t="s">
        <v>930</v>
      </c>
      <c r="E639" s="7" t="s">
        <v>886</v>
      </c>
      <c r="F639" s="7" t="s">
        <v>887</v>
      </c>
      <c r="G639" s="7" t="s">
        <v>56</v>
      </c>
      <c r="H639" s="7" t="s">
        <v>422</v>
      </c>
      <c r="I639" s="52" t="s">
        <v>38</v>
      </c>
      <c r="J639" s="52" t="s">
        <v>38</v>
      </c>
      <c r="K639" s="37">
        <v>73453.100000000006</v>
      </c>
      <c r="L639" s="37">
        <v>63452.938430000002</v>
      </c>
      <c r="M639" s="37">
        <v>368578.70000000007</v>
      </c>
      <c r="N639" s="37">
        <v>371737.8</v>
      </c>
      <c r="O639" s="37">
        <v>314900.8</v>
      </c>
      <c r="P639" s="37">
        <v>323874.3</v>
      </c>
      <c r="Q639" s="37"/>
    </row>
    <row r="640" spans="1:17" ht="63.75" x14ac:dyDescent="0.2">
      <c r="A640" s="53"/>
      <c r="B640" s="49"/>
      <c r="C640" s="10" t="s">
        <v>1004</v>
      </c>
      <c r="D640" s="10" t="s">
        <v>88</v>
      </c>
      <c r="E640" s="10" t="s">
        <v>1005</v>
      </c>
      <c r="F640" s="10" t="s">
        <v>1007</v>
      </c>
      <c r="G640" s="10" t="s">
        <v>88</v>
      </c>
      <c r="H640" s="10" t="s">
        <v>353</v>
      </c>
      <c r="I640" s="52"/>
      <c r="J640" s="52"/>
      <c r="K640" s="37"/>
      <c r="L640" s="37"/>
      <c r="M640" s="37"/>
      <c r="N640" s="37"/>
      <c r="O640" s="37"/>
      <c r="P640" s="37"/>
      <c r="Q640" s="37"/>
    </row>
    <row r="641" spans="1:17" ht="63.75" x14ac:dyDescent="0.2">
      <c r="A641" s="53"/>
      <c r="B641" s="49"/>
      <c r="C641" s="10" t="s">
        <v>1006</v>
      </c>
      <c r="D641" s="10" t="s">
        <v>124</v>
      </c>
      <c r="E641" s="10" t="s">
        <v>760</v>
      </c>
      <c r="F641" s="10" t="s">
        <v>1008</v>
      </c>
      <c r="G641" s="10" t="s">
        <v>124</v>
      </c>
      <c r="H641" s="10" t="s">
        <v>1009</v>
      </c>
      <c r="I641" s="52"/>
      <c r="J641" s="52"/>
      <c r="K641" s="37"/>
      <c r="L641" s="37"/>
      <c r="M641" s="37"/>
      <c r="N641" s="37"/>
      <c r="O641" s="37"/>
      <c r="P641" s="37"/>
      <c r="Q641" s="37"/>
    </row>
    <row r="642" spans="1:17" x14ac:dyDescent="0.2">
      <c r="A642" s="51"/>
      <c r="B642" s="50"/>
      <c r="C642" s="51"/>
      <c r="D642" s="51"/>
      <c r="E642" s="51"/>
      <c r="F642" s="51"/>
      <c r="G642" s="51"/>
      <c r="H642" s="51"/>
      <c r="I642" s="12" t="s">
        <v>72</v>
      </c>
      <c r="J642" s="12" t="s">
        <v>68</v>
      </c>
      <c r="K642" s="13">
        <v>46249.5</v>
      </c>
      <c r="L642" s="13">
        <v>46249.5</v>
      </c>
      <c r="M642" s="13">
        <v>156137.40000000002</v>
      </c>
      <c r="N642" s="13">
        <v>77424.399999999994</v>
      </c>
      <c r="O642" s="13">
        <v>22174.3</v>
      </c>
      <c r="P642" s="13">
        <v>22174.3</v>
      </c>
      <c r="Q642" s="13"/>
    </row>
    <row r="643" spans="1:17" x14ac:dyDescent="0.2">
      <c r="A643" s="51"/>
      <c r="B643" s="50"/>
      <c r="C643" s="51"/>
      <c r="D643" s="51"/>
      <c r="E643" s="51"/>
      <c r="F643" s="51"/>
      <c r="G643" s="51"/>
      <c r="H643" s="51"/>
      <c r="I643" s="12" t="s">
        <v>72</v>
      </c>
      <c r="J643" s="12" t="s">
        <v>69</v>
      </c>
      <c r="K643" s="13">
        <v>0</v>
      </c>
      <c r="L643" s="13">
        <v>0</v>
      </c>
      <c r="M643" s="13">
        <v>7945.6</v>
      </c>
      <c r="N643" s="13">
        <v>10426.6</v>
      </c>
      <c r="O643" s="13">
        <v>19729.7</v>
      </c>
      <c r="P643" s="13">
        <v>28703.200000000001</v>
      </c>
      <c r="Q643" s="13"/>
    </row>
    <row r="644" spans="1:17" x14ac:dyDescent="0.2">
      <c r="A644" s="51"/>
      <c r="B644" s="50"/>
      <c r="C644" s="51"/>
      <c r="D644" s="51"/>
      <c r="E644" s="51"/>
      <c r="F644" s="51"/>
      <c r="G644" s="51"/>
      <c r="H644" s="51"/>
      <c r="I644" s="12" t="s">
        <v>71</v>
      </c>
      <c r="J644" s="12" t="s">
        <v>72</v>
      </c>
      <c r="K644" s="13">
        <v>27203.599999999999</v>
      </c>
      <c r="L644" s="13">
        <v>17203.438430000002</v>
      </c>
      <c r="M644" s="13">
        <v>204495.7</v>
      </c>
      <c r="N644" s="13">
        <v>283886.8</v>
      </c>
      <c r="O644" s="13">
        <v>272996.8</v>
      </c>
      <c r="P644" s="13">
        <v>272996.8</v>
      </c>
      <c r="Q644" s="13"/>
    </row>
    <row r="645" spans="1:17" ht="38.25" x14ac:dyDescent="0.2">
      <c r="A645" s="53" t="s">
        <v>1010</v>
      </c>
      <c r="B645" s="49" t="s">
        <v>1011</v>
      </c>
      <c r="C645" s="56" t="s">
        <v>884</v>
      </c>
      <c r="D645" s="56" t="s">
        <v>930</v>
      </c>
      <c r="E645" s="56" t="s">
        <v>886</v>
      </c>
      <c r="F645" s="7" t="s">
        <v>887</v>
      </c>
      <c r="G645" s="7" t="s">
        <v>56</v>
      </c>
      <c r="H645" s="7" t="s">
        <v>422</v>
      </c>
      <c r="I645" s="52" t="s">
        <v>38</v>
      </c>
      <c r="J645" s="52" t="s">
        <v>38</v>
      </c>
      <c r="K645" s="37">
        <v>0</v>
      </c>
      <c r="L645" s="37">
        <v>0</v>
      </c>
      <c r="M645" s="37">
        <v>1068000</v>
      </c>
      <c r="N645" s="37">
        <v>68777.600000000006</v>
      </c>
      <c r="O645" s="37">
        <v>177675.5</v>
      </c>
      <c r="P645" s="37">
        <v>177675.5</v>
      </c>
      <c r="Q645" s="37"/>
    </row>
    <row r="646" spans="1:17" ht="51" x14ac:dyDescent="0.2">
      <c r="A646" s="53"/>
      <c r="B646" s="49"/>
      <c r="C646" s="56"/>
      <c r="D646" s="56"/>
      <c r="E646" s="56"/>
      <c r="F646" s="10" t="s">
        <v>1012</v>
      </c>
      <c r="G646" s="10" t="s">
        <v>88</v>
      </c>
      <c r="H646" s="10" t="s">
        <v>1013</v>
      </c>
      <c r="I646" s="52"/>
      <c r="J646" s="52"/>
      <c r="K646" s="37"/>
      <c r="L646" s="37"/>
      <c r="M646" s="37"/>
      <c r="N646" s="37"/>
      <c r="O646" s="37"/>
      <c r="P646" s="37"/>
      <c r="Q646" s="37"/>
    </row>
    <row r="647" spans="1:17" ht="76.5" x14ac:dyDescent="0.2">
      <c r="A647" s="53"/>
      <c r="B647" s="49"/>
      <c r="C647" s="56"/>
      <c r="D647" s="56"/>
      <c r="E647" s="56"/>
      <c r="F647" s="10" t="s">
        <v>1014</v>
      </c>
      <c r="G647" s="10" t="s">
        <v>124</v>
      </c>
      <c r="H647" s="10" t="s">
        <v>760</v>
      </c>
      <c r="I647" s="52"/>
      <c r="J647" s="52"/>
      <c r="K647" s="37"/>
      <c r="L647" s="37"/>
      <c r="M647" s="37"/>
      <c r="N647" s="37"/>
      <c r="O647" s="37"/>
      <c r="P647" s="37"/>
      <c r="Q647" s="37"/>
    </row>
    <row r="648" spans="1:17" x14ac:dyDescent="0.2">
      <c r="A648" s="14"/>
      <c r="B648" s="15"/>
      <c r="C648" s="14"/>
      <c r="D648" s="14"/>
      <c r="E648" s="14"/>
      <c r="F648" s="14"/>
      <c r="G648" s="14"/>
      <c r="H648" s="14"/>
      <c r="I648" s="12" t="s">
        <v>70</v>
      </c>
      <c r="J648" s="12" t="s">
        <v>75</v>
      </c>
      <c r="K648" s="13">
        <v>0</v>
      </c>
      <c r="L648" s="13">
        <v>0</v>
      </c>
      <c r="M648" s="13">
        <v>1068000</v>
      </c>
      <c r="N648" s="13">
        <v>68777.600000000006</v>
      </c>
      <c r="O648" s="13">
        <v>177675.5</v>
      </c>
      <c r="P648" s="13">
        <v>177675.5</v>
      </c>
      <c r="Q648" s="13"/>
    </row>
    <row r="649" spans="1:17" ht="70.5" customHeight="1" x14ac:dyDescent="0.2">
      <c r="A649" s="53" t="s">
        <v>1015</v>
      </c>
      <c r="B649" s="49" t="s">
        <v>1016</v>
      </c>
      <c r="C649" s="7" t="s">
        <v>884</v>
      </c>
      <c r="D649" s="7" t="s">
        <v>930</v>
      </c>
      <c r="E649" s="7" t="s">
        <v>886</v>
      </c>
      <c r="F649" s="56" t="s">
        <v>793</v>
      </c>
      <c r="G649" s="56" t="s">
        <v>56</v>
      </c>
      <c r="H649" s="56" t="s">
        <v>195</v>
      </c>
      <c r="I649" s="52" t="s">
        <v>38</v>
      </c>
      <c r="J649" s="52" t="s">
        <v>38</v>
      </c>
      <c r="K649" s="37">
        <v>0</v>
      </c>
      <c r="L649" s="37">
        <v>0</v>
      </c>
      <c r="M649" s="37">
        <v>45369.4</v>
      </c>
      <c r="N649" s="37">
        <v>0</v>
      </c>
      <c r="O649" s="37">
        <v>0</v>
      </c>
      <c r="P649" s="37">
        <v>146574.70000000001</v>
      </c>
      <c r="Q649" s="37"/>
    </row>
    <row r="650" spans="1:17" ht="25.5" x14ac:dyDescent="0.2">
      <c r="A650" s="53"/>
      <c r="B650" s="49"/>
      <c r="C650" s="10" t="s">
        <v>1017</v>
      </c>
      <c r="D650" s="10" t="s">
        <v>88</v>
      </c>
      <c r="E650" s="10" t="s">
        <v>1018</v>
      </c>
      <c r="F650" s="56"/>
      <c r="G650" s="56"/>
      <c r="H650" s="56"/>
      <c r="I650" s="52"/>
      <c r="J650" s="52"/>
      <c r="K650" s="37"/>
      <c r="L650" s="37"/>
      <c r="M650" s="37"/>
      <c r="N650" s="37"/>
      <c r="O650" s="37"/>
      <c r="P650" s="37"/>
      <c r="Q650" s="37"/>
    </row>
    <row r="651" spans="1:17" x14ac:dyDescent="0.2">
      <c r="A651" s="14"/>
      <c r="B651" s="15"/>
      <c r="C651" s="14"/>
      <c r="D651" s="14"/>
      <c r="E651" s="14"/>
      <c r="F651" s="14"/>
      <c r="G651" s="14"/>
      <c r="H651" s="14"/>
      <c r="I651" s="12" t="s">
        <v>70</v>
      </c>
      <c r="J651" s="12" t="s">
        <v>31</v>
      </c>
      <c r="K651" s="13">
        <v>0</v>
      </c>
      <c r="L651" s="13">
        <v>0</v>
      </c>
      <c r="M651" s="13">
        <v>45369.4</v>
      </c>
      <c r="N651" s="13">
        <v>0</v>
      </c>
      <c r="O651" s="13">
        <v>0</v>
      </c>
      <c r="P651" s="13">
        <v>146574.70000000001</v>
      </c>
      <c r="Q651" s="13"/>
    </row>
    <row r="652" spans="1:17" x14ac:dyDescent="0.2">
      <c r="A652" s="3" t="s">
        <v>1019</v>
      </c>
      <c r="B652" s="4" t="s">
        <v>1020</v>
      </c>
      <c r="C652" s="3"/>
      <c r="D652" s="3"/>
      <c r="E652" s="3"/>
      <c r="F652" s="3"/>
      <c r="G652" s="3"/>
      <c r="H652" s="3"/>
      <c r="I652" s="3"/>
      <c r="J652" s="3"/>
      <c r="K652" s="6">
        <v>19330359.199999999</v>
      </c>
      <c r="L652" s="6">
        <v>19024395.923730005</v>
      </c>
      <c r="M652" s="6">
        <v>20254325.899999995</v>
      </c>
      <c r="N652" s="6">
        <v>22575476.100000005</v>
      </c>
      <c r="O652" s="6">
        <v>22966840.700000003</v>
      </c>
      <c r="P652" s="6">
        <v>22981892.900000006</v>
      </c>
      <c r="Q652" s="9"/>
    </row>
    <row r="653" spans="1:17" ht="38.25" x14ac:dyDescent="0.2">
      <c r="A653" s="53" t="s">
        <v>1021</v>
      </c>
      <c r="B653" s="49" t="s">
        <v>1022</v>
      </c>
      <c r="C653" s="7" t="s">
        <v>884</v>
      </c>
      <c r="D653" s="7" t="s">
        <v>1050</v>
      </c>
      <c r="E653" s="7" t="s">
        <v>886</v>
      </c>
      <c r="F653" s="7" t="s">
        <v>236</v>
      </c>
      <c r="G653" s="7" t="s">
        <v>56</v>
      </c>
      <c r="H653" s="7" t="s">
        <v>237</v>
      </c>
      <c r="I653" s="52" t="s">
        <v>38</v>
      </c>
      <c r="J653" s="52" t="s">
        <v>38</v>
      </c>
      <c r="K653" s="37">
        <v>10379759</v>
      </c>
      <c r="L653" s="37">
        <v>10379759</v>
      </c>
      <c r="M653" s="37">
        <v>11273338.1</v>
      </c>
      <c r="N653" s="37">
        <v>12797841.700000001</v>
      </c>
      <c r="O653" s="37">
        <v>13142070.5</v>
      </c>
      <c r="P653" s="37">
        <v>13142070.5</v>
      </c>
      <c r="Q653" s="37"/>
    </row>
    <row r="654" spans="1:17" x14ac:dyDescent="0.2">
      <c r="A654" s="53"/>
      <c r="B654" s="49"/>
      <c r="C654" s="10"/>
      <c r="D654" s="10"/>
      <c r="E654" s="10"/>
      <c r="F654" s="54" t="s">
        <v>1023</v>
      </c>
      <c r="G654" s="54" t="s">
        <v>640</v>
      </c>
      <c r="H654" s="54" t="s">
        <v>1024</v>
      </c>
      <c r="I654" s="52"/>
      <c r="J654" s="52"/>
      <c r="K654" s="37"/>
      <c r="L654" s="37"/>
      <c r="M654" s="37"/>
      <c r="N654" s="37"/>
      <c r="O654" s="37"/>
      <c r="P654" s="37"/>
      <c r="Q654" s="37"/>
    </row>
    <row r="655" spans="1:17" x14ac:dyDescent="0.2">
      <c r="A655" s="53"/>
      <c r="B655" s="49"/>
      <c r="C655" s="10"/>
      <c r="D655" s="10"/>
      <c r="E655" s="10"/>
      <c r="F655" s="54"/>
      <c r="G655" s="54"/>
      <c r="H655" s="54"/>
      <c r="I655" s="52"/>
      <c r="J655" s="52"/>
      <c r="K655" s="37"/>
      <c r="L655" s="37"/>
      <c r="M655" s="37"/>
      <c r="N655" s="37"/>
      <c r="O655" s="37"/>
      <c r="P655" s="37"/>
      <c r="Q655" s="37"/>
    </row>
    <row r="656" spans="1:17" x14ac:dyDescent="0.2">
      <c r="A656" s="51"/>
      <c r="B656" s="50"/>
      <c r="C656" s="51"/>
      <c r="D656" s="51"/>
      <c r="E656" s="51"/>
      <c r="F656" s="51"/>
      <c r="G656" s="51"/>
      <c r="H656" s="51"/>
      <c r="I656" s="12" t="s">
        <v>73</v>
      </c>
      <c r="J656" s="12" t="s">
        <v>68</v>
      </c>
      <c r="K656" s="13">
        <v>10379759</v>
      </c>
      <c r="L656" s="13">
        <v>10379759</v>
      </c>
      <c r="M656" s="13">
        <v>11273338.1</v>
      </c>
      <c r="N656" s="13">
        <v>12792273.700000001</v>
      </c>
      <c r="O656" s="13">
        <v>13135599.300000001</v>
      </c>
      <c r="P656" s="13">
        <v>13135599.300000001</v>
      </c>
      <c r="Q656" s="13"/>
    </row>
    <row r="657" spans="1:17" x14ac:dyDescent="0.2">
      <c r="A657" s="51"/>
      <c r="B657" s="50"/>
      <c r="C657" s="51"/>
      <c r="D657" s="51"/>
      <c r="E657" s="51"/>
      <c r="F657" s="51"/>
      <c r="G657" s="51"/>
      <c r="H657" s="51"/>
      <c r="I657" s="12" t="s">
        <v>73</v>
      </c>
      <c r="J657" s="12" t="s">
        <v>73</v>
      </c>
      <c r="K657" s="13">
        <v>0</v>
      </c>
      <c r="L657" s="13">
        <v>0</v>
      </c>
      <c r="M657" s="13">
        <v>0</v>
      </c>
      <c r="N657" s="13">
        <v>5568</v>
      </c>
      <c r="O657" s="13">
        <v>6471.2</v>
      </c>
      <c r="P657" s="13">
        <v>6471.2</v>
      </c>
      <c r="Q657" s="13"/>
    </row>
    <row r="658" spans="1:17" ht="38.25" x14ac:dyDescent="0.2">
      <c r="A658" s="53" t="s">
        <v>1025</v>
      </c>
      <c r="B658" s="49" t="s">
        <v>1026</v>
      </c>
      <c r="C658" s="7" t="s">
        <v>884</v>
      </c>
      <c r="D658" s="7" t="s">
        <v>1050</v>
      </c>
      <c r="E658" s="7" t="s">
        <v>886</v>
      </c>
      <c r="F658" s="7" t="s">
        <v>236</v>
      </c>
      <c r="G658" s="7" t="s">
        <v>1027</v>
      </c>
      <c r="H658" s="7" t="s">
        <v>237</v>
      </c>
      <c r="I658" s="52" t="s">
        <v>38</v>
      </c>
      <c r="J658" s="52" t="s">
        <v>38</v>
      </c>
      <c r="K658" s="37">
        <v>63383.399999999994</v>
      </c>
      <c r="L658" s="37">
        <v>56993.621370000001</v>
      </c>
      <c r="M658" s="37">
        <v>83551.100000000006</v>
      </c>
      <c r="N658" s="37">
        <v>93542.399999999994</v>
      </c>
      <c r="O658" s="37">
        <v>93542.399999999994</v>
      </c>
      <c r="P658" s="37">
        <v>93542.399999999994</v>
      </c>
      <c r="Q658" s="37"/>
    </row>
    <row r="659" spans="1:17" x14ac:dyDescent="0.2">
      <c r="A659" s="53"/>
      <c r="B659" s="49"/>
      <c r="C659" s="10"/>
      <c r="D659" s="10"/>
      <c r="E659" s="10"/>
      <c r="F659" s="54" t="s">
        <v>1028</v>
      </c>
      <c r="G659" s="54" t="s">
        <v>88</v>
      </c>
      <c r="H659" s="54" t="s">
        <v>1029</v>
      </c>
      <c r="I659" s="52"/>
      <c r="J659" s="52"/>
      <c r="K659" s="37"/>
      <c r="L659" s="37"/>
      <c r="M659" s="37"/>
      <c r="N659" s="37"/>
      <c r="O659" s="37"/>
      <c r="P659" s="37"/>
      <c r="Q659" s="37"/>
    </row>
    <row r="660" spans="1:17" x14ac:dyDescent="0.2">
      <c r="A660" s="53"/>
      <c r="B660" s="49"/>
      <c r="C660" s="10"/>
      <c r="D660" s="10"/>
      <c r="E660" s="10"/>
      <c r="F660" s="54"/>
      <c r="G660" s="54"/>
      <c r="H660" s="54"/>
      <c r="I660" s="52"/>
      <c r="J660" s="52"/>
      <c r="K660" s="37"/>
      <c r="L660" s="37"/>
      <c r="M660" s="37"/>
      <c r="N660" s="37"/>
      <c r="O660" s="37"/>
      <c r="P660" s="37"/>
      <c r="Q660" s="37"/>
    </row>
    <row r="661" spans="1:17" x14ac:dyDescent="0.2">
      <c r="A661" s="51"/>
      <c r="B661" s="50"/>
      <c r="C661" s="51"/>
      <c r="D661" s="51"/>
      <c r="E661" s="51"/>
      <c r="F661" s="51"/>
      <c r="G661" s="51"/>
      <c r="H661" s="51"/>
      <c r="I661" s="12" t="s">
        <v>73</v>
      </c>
      <c r="J661" s="12" t="s">
        <v>67</v>
      </c>
      <c r="K661" s="13">
        <v>28179.3</v>
      </c>
      <c r="L661" s="13">
        <v>24894.821370000001</v>
      </c>
      <c r="M661" s="13">
        <v>40317</v>
      </c>
      <c r="N661" s="13">
        <v>42842.3</v>
      </c>
      <c r="O661" s="13">
        <v>42842.3</v>
      </c>
      <c r="P661" s="13">
        <v>42842.3</v>
      </c>
      <c r="Q661" s="13"/>
    </row>
    <row r="662" spans="1:17" x14ac:dyDescent="0.2">
      <c r="A662" s="51"/>
      <c r="B662" s="50"/>
      <c r="C662" s="51"/>
      <c r="D662" s="51"/>
      <c r="E662" s="51"/>
      <c r="F662" s="51"/>
      <c r="G662" s="51"/>
      <c r="H662" s="51"/>
      <c r="I662" s="12" t="s">
        <v>73</v>
      </c>
      <c r="J662" s="12" t="s">
        <v>68</v>
      </c>
      <c r="K662" s="13">
        <v>35204.1</v>
      </c>
      <c r="L662" s="13">
        <v>32098.799999999999</v>
      </c>
      <c r="M662" s="13">
        <v>43234.1</v>
      </c>
      <c r="N662" s="13">
        <v>50700.1</v>
      </c>
      <c r="O662" s="13">
        <v>50700.1</v>
      </c>
      <c r="P662" s="13">
        <v>50700.1</v>
      </c>
      <c r="Q662" s="13"/>
    </row>
    <row r="663" spans="1:17" ht="38.25" x14ac:dyDescent="0.2">
      <c r="A663" s="53" t="s">
        <v>1030</v>
      </c>
      <c r="B663" s="49" t="s">
        <v>1031</v>
      </c>
      <c r="C663" s="7" t="s">
        <v>884</v>
      </c>
      <c r="D663" s="7" t="s">
        <v>1050</v>
      </c>
      <c r="E663" s="7" t="s">
        <v>886</v>
      </c>
      <c r="F663" s="7" t="s">
        <v>236</v>
      </c>
      <c r="G663" s="7" t="s">
        <v>1032</v>
      </c>
      <c r="H663" s="7" t="s">
        <v>237</v>
      </c>
      <c r="I663" s="52" t="s">
        <v>38</v>
      </c>
      <c r="J663" s="52" t="s">
        <v>38</v>
      </c>
      <c r="K663" s="37">
        <v>231781.1</v>
      </c>
      <c r="L663" s="37">
        <v>182810.00477000003</v>
      </c>
      <c r="M663" s="37">
        <v>241781.1</v>
      </c>
      <c r="N663" s="37">
        <v>232583.30000000002</v>
      </c>
      <c r="O663" s="37">
        <v>232467.5</v>
      </c>
      <c r="P663" s="37">
        <v>232467.5</v>
      </c>
      <c r="Q663" s="37"/>
    </row>
    <row r="664" spans="1:17" ht="127.5" x14ac:dyDescent="0.2">
      <c r="A664" s="53"/>
      <c r="B664" s="49"/>
      <c r="C664" s="10"/>
      <c r="D664" s="10"/>
      <c r="E664" s="10"/>
      <c r="F664" s="10" t="s">
        <v>1033</v>
      </c>
      <c r="G664" s="10" t="s">
        <v>88</v>
      </c>
      <c r="H664" s="10" t="s">
        <v>1034</v>
      </c>
      <c r="I664" s="52"/>
      <c r="J664" s="52"/>
      <c r="K664" s="37"/>
      <c r="L664" s="37"/>
      <c r="M664" s="37"/>
      <c r="N664" s="37"/>
      <c r="O664" s="37"/>
      <c r="P664" s="37"/>
      <c r="Q664" s="37"/>
    </row>
    <row r="665" spans="1:17" ht="63.75" x14ac:dyDescent="0.2">
      <c r="A665" s="53"/>
      <c r="B665" s="49"/>
      <c r="C665" s="10"/>
      <c r="D665" s="10"/>
      <c r="E665" s="10"/>
      <c r="F665" s="10" t="s">
        <v>251</v>
      </c>
      <c r="G665" s="10" t="s">
        <v>124</v>
      </c>
      <c r="H665" s="10" t="s">
        <v>252</v>
      </c>
      <c r="I665" s="52"/>
      <c r="J665" s="52"/>
      <c r="K665" s="37"/>
      <c r="L665" s="37"/>
      <c r="M665" s="37"/>
      <c r="N665" s="37"/>
      <c r="O665" s="37"/>
      <c r="P665" s="37"/>
      <c r="Q665" s="37"/>
    </row>
    <row r="666" spans="1:17" x14ac:dyDescent="0.2">
      <c r="A666" s="14"/>
      <c r="B666" s="15"/>
      <c r="C666" s="14"/>
      <c r="D666" s="14"/>
      <c r="E666" s="14"/>
      <c r="F666" s="14"/>
      <c r="G666" s="14"/>
      <c r="H666" s="14"/>
      <c r="I666" s="12" t="s">
        <v>29</v>
      </c>
      <c r="J666" s="12" t="s">
        <v>70</v>
      </c>
      <c r="K666" s="13">
        <v>231781.1</v>
      </c>
      <c r="L666" s="13">
        <v>182810.00477000003</v>
      </c>
      <c r="M666" s="13">
        <v>241781.1</v>
      </c>
      <c r="N666" s="13">
        <v>232583.30000000002</v>
      </c>
      <c r="O666" s="13">
        <v>232467.5</v>
      </c>
      <c r="P666" s="13">
        <v>232467.5</v>
      </c>
      <c r="Q666" s="13"/>
    </row>
    <row r="667" spans="1:17" ht="38.25" x14ac:dyDescent="0.2">
      <c r="A667" s="53" t="s">
        <v>1035</v>
      </c>
      <c r="B667" s="49" t="s">
        <v>1036</v>
      </c>
      <c r="C667" s="16" t="s">
        <v>884</v>
      </c>
      <c r="D667" s="16" t="s">
        <v>1050</v>
      </c>
      <c r="E667" s="16" t="s">
        <v>886</v>
      </c>
      <c r="F667" s="7" t="s">
        <v>236</v>
      </c>
      <c r="G667" s="7" t="s">
        <v>1037</v>
      </c>
      <c r="H667" s="7" t="s">
        <v>237</v>
      </c>
      <c r="I667" s="52" t="s">
        <v>38</v>
      </c>
      <c r="J667" s="52" t="s">
        <v>38</v>
      </c>
      <c r="K667" s="37">
        <v>4778548.6000000006</v>
      </c>
      <c r="L667" s="37">
        <v>4774909.1670900006</v>
      </c>
      <c r="M667" s="37">
        <v>4472101.5999999996</v>
      </c>
      <c r="N667" s="37">
        <v>4942620.9000000004</v>
      </c>
      <c r="O667" s="37">
        <v>4968567.7</v>
      </c>
      <c r="P667" s="37">
        <v>4968567.7</v>
      </c>
      <c r="Q667" s="37"/>
    </row>
    <row r="668" spans="1:17" ht="127.5" x14ac:dyDescent="0.2">
      <c r="A668" s="53"/>
      <c r="B668" s="49"/>
      <c r="C668" s="10"/>
      <c r="D668" s="10"/>
      <c r="E668" s="10"/>
      <c r="F668" s="10" t="s">
        <v>1038</v>
      </c>
      <c r="G668" s="10" t="s">
        <v>88</v>
      </c>
      <c r="H668" s="10" t="s">
        <v>1024</v>
      </c>
      <c r="I668" s="52"/>
      <c r="J668" s="52"/>
      <c r="K668" s="37"/>
      <c r="L668" s="37"/>
      <c r="M668" s="37"/>
      <c r="N668" s="37"/>
      <c r="O668" s="37"/>
      <c r="P668" s="37"/>
      <c r="Q668" s="37"/>
    </row>
    <row r="669" spans="1:17" ht="127.5" x14ac:dyDescent="0.2">
      <c r="A669" s="53"/>
      <c r="B669" s="49"/>
      <c r="C669" s="10"/>
      <c r="D669" s="10"/>
      <c r="E669" s="10"/>
      <c r="F669" s="10" t="s">
        <v>1039</v>
      </c>
      <c r="G669" s="10" t="s">
        <v>124</v>
      </c>
      <c r="H669" s="10" t="s">
        <v>1040</v>
      </c>
      <c r="I669" s="52"/>
      <c r="J669" s="52"/>
      <c r="K669" s="37"/>
      <c r="L669" s="37"/>
      <c r="M669" s="37"/>
      <c r="N669" s="37"/>
      <c r="O669" s="37"/>
      <c r="P669" s="37"/>
      <c r="Q669" s="37"/>
    </row>
    <row r="670" spans="1:17" x14ac:dyDescent="0.2">
      <c r="A670" s="14"/>
      <c r="B670" s="15"/>
      <c r="C670" s="14"/>
      <c r="D670" s="14"/>
      <c r="E670" s="14"/>
      <c r="F670" s="14"/>
      <c r="G670" s="14"/>
      <c r="H670" s="14"/>
      <c r="I670" s="12" t="s">
        <v>73</v>
      </c>
      <c r="J670" s="12" t="s">
        <v>67</v>
      </c>
      <c r="K670" s="13">
        <v>4778548.6000000006</v>
      </c>
      <c r="L670" s="13">
        <v>4774909.1670900006</v>
      </c>
      <c r="M670" s="13">
        <v>4472101.5999999996</v>
      </c>
      <c r="N670" s="13">
        <v>4942620.9000000004</v>
      </c>
      <c r="O670" s="13">
        <v>4968567.7</v>
      </c>
      <c r="P670" s="13">
        <v>4968567.7</v>
      </c>
      <c r="Q670" s="13"/>
    </row>
    <row r="671" spans="1:17" ht="38.25" x14ac:dyDescent="0.2">
      <c r="A671" s="53" t="s">
        <v>1041</v>
      </c>
      <c r="B671" s="49" t="s">
        <v>1042</v>
      </c>
      <c r="C671" s="16" t="s">
        <v>884</v>
      </c>
      <c r="D671" s="16" t="s">
        <v>1050</v>
      </c>
      <c r="E671" s="16" t="s">
        <v>886</v>
      </c>
      <c r="F671" s="7" t="s">
        <v>236</v>
      </c>
      <c r="G671" s="7" t="s">
        <v>56</v>
      </c>
      <c r="H671" s="7" t="s">
        <v>237</v>
      </c>
      <c r="I671" s="52" t="s">
        <v>38</v>
      </c>
      <c r="J671" s="52" t="s">
        <v>38</v>
      </c>
      <c r="K671" s="37">
        <v>102136.2</v>
      </c>
      <c r="L671" s="37">
        <v>67254.720709999994</v>
      </c>
      <c r="M671" s="37">
        <v>112254</v>
      </c>
      <c r="N671" s="37">
        <v>117711.1</v>
      </c>
      <c r="O671" s="37">
        <v>117711.1</v>
      </c>
      <c r="P671" s="37">
        <v>117711.1</v>
      </c>
      <c r="Q671" s="37"/>
    </row>
    <row r="672" spans="1:17" x14ac:dyDescent="0.2">
      <c r="A672" s="53"/>
      <c r="B672" s="49"/>
      <c r="C672" s="10"/>
      <c r="D672" s="10"/>
      <c r="E672" s="10"/>
      <c r="F672" s="54" t="s">
        <v>950</v>
      </c>
      <c r="G672" s="54" t="s">
        <v>88</v>
      </c>
      <c r="H672" s="54" t="s">
        <v>951</v>
      </c>
      <c r="I672" s="52"/>
      <c r="J672" s="52"/>
      <c r="K672" s="37"/>
      <c r="L672" s="37"/>
      <c r="M672" s="37"/>
      <c r="N672" s="37"/>
      <c r="O672" s="37"/>
      <c r="P672" s="37"/>
      <c r="Q672" s="37"/>
    </row>
    <row r="673" spans="1:17" x14ac:dyDescent="0.2">
      <c r="A673" s="53"/>
      <c r="B673" s="49"/>
      <c r="C673" s="10"/>
      <c r="D673" s="10"/>
      <c r="E673" s="10"/>
      <c r="F673" s="54"/>
      <c r="G673" s="54"/>
      <c r="H673" s="54"/>
      <c r="I673" s="52"/>
      <c r="J673" s="52"/>
      <c r="K673" s="37"/>
      <c r="L673" s="37"/>
      <c r="M673" s="37"/>
      <c r="N673" s="37"/>
      <c r="O673" s="37"/>
      <c r="P673" s="37"/>
      <c r="Q673" s="37"/>
    </row>
    <row r="674" spans="1:17" x14ac:dyDescent="0.2">
      <c r="A674" s="14"/>
      <c r="B674" s="15"/>
      <c r="C674" s="14"/>
      <c r="D674" s="14"/>
      <c r="E674" s="14"/>
      <c r="F674" s="14"/>
      <c r="G674" s="14"/>
      <c r="H674" s="14"/>
      <c r="I674" s="12" t="s">
        <v>73</v>
      </c>
      <c r="J674" s="12" t="s">
        <v>68</v>
      </c>
      <c r="K674" s="13">
        <v>102136.2</v>
      </c>
      <c r="L674" s="13">
        <v>67254.720709999994</v>
      </c>
      <c r="M674" s="13">
        <v>112254</v>
      </c>
      <c r="N674" s="13">
        <v>117711.1</v>
      </c>
      <c r="O674" s="13">
        <v>117711.1</v>
      </c>
      <c r="P674" s="13">
        <v>117711.1</v>
      </c>
      <c r="Q674" s="13"/>
    </row>
    <row r="675" spans="1:17" ht="102" x14ac:dyDescent="0.2">
      <c r="A675" s="53" t="s">
        <v>1043</v>
      </c>
      <c r="B675" s="49" t="s">
        <v>1044</v>
      </c>
      <c r="C675" s="7" t="s">
        <v>884</v>
      </c>
      <c r="D675" s="7" t="s">
        <v>1050</v>
      </c>
      <c r="E675" s="7" t="s">
        <v>886</v>
      </c>
      <c r="F675" s="7" t="s">
        <v>1045</v>
      </c>
      <c r="G675" s="7" t="s">
        <v>1046</v>
      </c>
      <c r="H675" s="7" t="s">
        <v>1047</v>
      </c>
      <c r="I675" s="52" t="s">
        <v>38</v>
      </c>
      <c r="J675" s="52" t="s">
        <v>38</v>
      </c>
      <c r="K675" s="37">
        <v>119596</v>
      </c>
      <c r="L675" s="37">
        <v>101215.33890999999</v>
      </c>
      <c r="M675" s="37">
        <v>136375.6</v>
      </c>
      <c r="N675" s="37">
        <v>137335</v>
      </c>
      <c r="O675" s="37">
        <v>137335</v>
      </c>
      <c r="P675" s="37">
        <v>137335</v>
      </c>
      <c r="Q675" s="37"/>
    </row>
    <row r="676" spans="1:17" x14ac:dyDescent="0.2">
      <c r="A676" s="53"/>
      <c r="B676" s="49"/>
      <c r="C676" s="10"/>
      <c r="D676" s="10"/>
      <c r="E676" s="10"/>
      <c r="F676" s="10"/>
      <c r="G676" s="10"/>
      <c r="H676" s="10"/>
      <c r="I676" s="52"/>
      <c r="J676" s="52"/>
      <c r="K676" s="37"/>
      <c r="L676" s="37"/>
      <c r="M676" s="37"/>
      <c r="N676" s="37"/>
      <c r="O676" s="37"/>
      <c r="P676" s="37"/>
      <c r="Q676" s="37"/>
    </row>
    <row r="677" spans="1:17" x14ac:dyDescent="0.2">
      <c r="A677" s="14"/>
      <c r="B677" s="15"/>
      <c r="C677" s="14"/>
      <c r="D677" s="14"/>
      <c r="E677" s="14"/>
      <c r="F677" s="14"/>
      <c r="G677" s="14"/>
      <c r="H677" s="14"/>
      <c r="I677" s="12" t="s">
        <v>72</v>
      </c>
      <c r="J677" s="12" t="s">
        <v>67</v>
      </c>
      <c r="K677" s="13">
        <v>119596</v>
      </c>
      <c r="L677" s="13">
        <v>101215.33890999999</v>
      </c>
      <c r="M677" s="13">
        <v>136375.6</v>
      </c>
      <c r="N677" s="13">
        <v>137335</v>
      </c>
      <c r="O677" s="13">
        <v>137335</v>
      </c>
      <c r="P677" s="13">
        <v>137335</v>
      </c>
      <c r="Q677" s="13"/>
    </row>
    <row r="678" spans="1:17" ht="76.5" x14ac:dyDescent="0.2">
      <c r="A678" s="53" t="s">
        <v>1048</v>
      </c>
      <c r="B678" s="49" t="s">
        <v>1049</v>
      </c>
      <c r="C678" s="56" t="s">
        <v>884</v>
      </c>
      <c r="D678" s="56" t="s">
        <v>1050</v>
      </c>
      <c r="E678" s="56" t="s">
        <v>886</v>
      </c>
      <c r="F678" s="7" t="s">
        <v>1051</v>
      </c>
      <c r="G678" s="7" t="s">
        <v>1052</v>
      </c>
      <c r="H678" s="7" t="s">
        <v>1053</v>
      </c>
      <c r="I678" s="52" t="s">
        <v>38</v>
      </c>
      <c r="J678" s="52" t="s">
        <v>38</v>
      </c>
      <c r="K678" s="37">
        <v>753445.83145000006</v>
      </c>
      <c r="L678" s="37">
        <v>710027.99916000001</v>
      </c>
      <c r="M678" s="37">
        <v>784669.6</v>
      </c>
      <c r="N678" s="37">
        <v>805544.70000000007</v>
      </c>
      <c r="O678" s="37">
        <v>805544.70000000007</v>
      </c>
      <c r="P678" s="37">
        <v>805544.70000000007</v>
      </c>
      <c r="Q678" s="37"/>
    </row>
    <row r="679" spans="1:17" ht="89.25" x14ac:dyDescent="0.2">
      <c r="A679" s="53"/>
      <c r="B679" s="49"/>
      <c r="C679" s="56"/>
      <c r="D679" s="56"/>
      <c r="E679" s="56"/>
      <c r="F679" s="10" t="s">
        <v>1054</v>
      </c>
      <c r="G679" s="10" t="s">
        <v>176</v>
      </c>
      <c r="H679" s="10" t="s">
        <v>1055</v>
      </c>
      <c r="I679" s="52"/>
      <c r="J679" s="52"/>
      <c r="K679" s="37"/>
      <c r="L679" s="37"/>
      <c r="M679" s="37"/>
      <c r="N679" s="37"/>
      <c r="O679" s="37"/>
      <c r="P679" s="37"/>
      <c r="Q679" s="37"/>
    </row>
    <row r="680" spans="1:17" ht="63.75" x14ac:dyDescent="0.2">
      <c r="A680" s="53"/>
      <c r="B680" s="49"/>
      <c r="C680" s="56"/>
      <c r="D680" s="56"/>
      <c r="E680" s="56"/>
      <c r="F680" s="10" t="s">
        <v>1056</v>
      </c>
      <c r="G680" s="10" t="s">
        <v>432</v>
      </c>
      <c r="H680" s="10" t="s">
        <v>1057</v>
      </c>
      <c r="I680" s="52"/>
      <c r="J680" s="52"/>
      <c r="K680" s="37"/>
      <c r="L680" s="37"/>
      <c r="M680" s="37"/>
      <c r="N680" s="37"/>
      <c r="O680" s="37"/>
      <c r="P680" s="37"/>
      <c r="Q680" s="37"/>
    </row>
    <row r="681" spans="1:17" ht="38.25" x14ac:dyDescent="0.2">
      <c r="A681" s="53"/>
      <c r="B681" s="49"/>
      <c r="C681" s="56"/>
      <c r="D681" s="56"/>
      <c r="E681" s="56"/>
      <c r="F681" s="10" t="s">
        <v>1058</v>
      </c>
      <c r="G681" s="10" t="s">
        <v>1059</v>
      </c>
      <c r="H681" s="10" t="s">
        <v>1060</v>
      </c>
      <c r="I681" s="52"/>
      <c r="J681" s="52"/>
      <c r="K681" s="37"/>
      <c r="L681" s="37"/>
      <c r="M681" s="37"/>
      <c r="N681" s="37"/>
      <c r="O681" s="37"/>
      <c r="P681" s="37"/>
      <c r="Q681" s="37"/>
    </row>
    <row r="682" spans="1:17" ht="89.25" x14ac:dyDescent="0.2">
      <c r="A682" s="53"/>
      <c r="B682" s="49"/>
      <c r="C682" s="56"/>
      <c r="D682" s="56"/>
      <c r="E682" s="56"/>
      <c r="F682" s="10" t="s">
        <v>1061</v>
      </c>
      <c r="G682" s="10" t="s">
        <v>1062</v>
      </c>
      <c r="H682" s="10" t="s">
        <v>1063</v>
      </c>
      <c r="I682" s="52"/>
      <c r="J682" s="52"/>
      <c r="K682" s="37"/>
      <c r="L682" s="37"/>
      <c r="M682" s="37"/>
      <c r="N682" s="37"/>
      <c r="O682" s="37"/>
      <c r="P682" s="37"/>
      <c r="Q682" s="37"/>
    </row>
    <row r="683" spans="1:17" x14ac:dyDescent="0.2">
      <c r="A683" s="51"/>
      <c r="B683" s="50"/>
      <c r="C683" s="51"/>
      <c r="D683" s="51"/>
      <c r="E683" s="51"/>
      <c r="F683" s="51"/>
      <c r="G683" s="51"/>
      <c r="H683" s="51"/>
      <c r="I683" s="12" t="s">
        <v>29</v>
      </c>
      <c r="J683" s="12" t="s">
        <v>70</v>
      </c>
      <c r="K683" s="13">
        <v>704439.8</v>
      </c>
      <c r="L683" s="13">
        <v>661215.34823</v>
      </c>
      <c r="M683" s="13">
        <v>733934.5</v>
      </c>
      <c r="N683" s="13">
        <v>746197.5</v>
      </c>
      <c r="O683" s="13">
        <v>746197.5</v>
      </c>
      <c r="P683" s="13">
        <v>746197.5</v>
      </c>
      <c r="Q683" s="13"/>
    </row>
    <row r="684" spans="1:17" x14ac:dyDescent="0.2">
      <c r="A684" s="51"/>
      <c r="B684" s="50"/>
      <c r="C684" s="51"/>
      <c r="D684" s="51"/>
      <c r="E684" s="51"/>
      <c r="F684" s="51"/>
      <c r="G684" s="51"/>
      <c r="H684" s="51"/>
      <c r="I684" s="12" t="s">
        <v>33</v>
      </c>
      <c r="J684" s="12" t="s">
        <v>69</v>
      </c>
      <c r="K684" s="13">
        <v>49006.031450000002</v>
      </c>
      <c r="L684" s="13">
        <v>48812.650930000003</v>
      </c>
      <c r="M684" s="13">
        <v>50735.1</v>
      </c>
      <c r="N684" s="13">
        <v>59347.200000000004</v>
      </c>
      <c r="O684" s="13">
        <v>59347.200000000004</v>
      </c>
      <c r="P684" s="13">
        <v>59347.200000000004</v>
      </c>
      <c r="Q684" s="13"/>
    </row>
    <row r="685" spans="1:17" ht="89.25" x14ac:dyDescent="0.2">
      <c r="A685" s="53" t="s">
        <v>1064</v>
      </c>
      <c r="B685" s="49" t="s">
        <v>1065</v>
      </c>
      <c r="C685" s="7" t="s">
        <v>884</v>
      </c>
      <c r="D685" s="7" t="s">
        <v>1050</v>
      </c>
      <c r="E685" s="7" t="s">
        <v>886</v>
      </c>
      <c r="F685" s="7" t="s">
        <v>1066</v>
      </c>
      <c r="G685" s="7" t="s">
        <v>1067</v>
      </c>
      <c r="H685" s="7" t="s">
        <v>1068</v>
      </c>
      <c r="I685" s="52" t="s">
        <v>38</v>
      </c>
      <c r="J685" s="52" t="s">
        <v>38</v>
      </c>
      <c r="K685" s="37">
        <v>754077.1449800001</v>
      </c>
      <c r="L685" s="37">
        <v>657794.52171</v>
      </c>
      <c r="M685" s="37">
        <v>955988.40000000014</v>
      </c>
      <c r="N685" s="37">
        <v>1063479.3999999999</v>
      </c>
      <c r="O685" s="37">
        <v>1063479.3999999999</v>
      </c>
      <c r="P685" s="37">
        <v>1063479.4000000001</v>
      </c>
      <c r="Q685" s="37"/>
    </row>
    <row r="686" spans="1:17" ht="102" x14ac:dyDescent="0.2">
      <c r="A686" s="53"/>
      <c r="B686" s="49"/>
      <c r="C686" s="10" t="s">
        <v>411</v>
      </c>
      <c r="D686" s="10" t="s">
        <v>88</v>
      </c>
      <c r="E686" s="10" t="s">
        <v>412</v>
      </c>
      <c r="F686" s="10" t="s">
        <v>1069</v>
      </c>
      <c r="G686" s="10" t="s">
        <v>1070</v>
      </c>
      <c r="H686" s="10" t="s">
        <v>1071</v>
      </c>
      <c r="I686" s="52"/>
      <c r="J686" s="52"/>
      <c r="K686" s="37"/>
      <c r="L686" s="37"/>
      <c r="M686" s="37"/>
      <c r="N686" s="37"/>
      <c r="O686" s="37"/>
      <c r="P686" s="37"/>
      <c r="Q686" s="37"/>
    </row>
    <row r="687" spans="1:17" ht="63.75" x14ac:dyDescent="0.2">
      <c r="A687" s="53"/>
      <c r="B687" s="49"/>
      <c r="C687" s="10"/>
      <c r="D687" s="10"/>
      <c r="E687" s="10"/>
      <c r="F687" s="10" t="s">
        <v>534</v>
      </c>
      <c r="G687" s="10" t="s">
        <v>124</v>
      </c>
      <c r="H687" s="10" t="s">
        <v>760</v>
      </c>
      <c r="I687" s="52"/>
      <c r="J687" s="52"/>
      <c r="K687" s="37"/>
      <c r="L687" s="37"/>
      <c r="M687" s="37"/>
      <c r="N687" s="37"/>
      <c r="O687" s="37"/>
      <c r="P687" s="37"/>
      <c r="Q687" s="37"/>
    </row>
    <row r="688" spans="1:17" x14ac:dyDescent="0.2">
      <c r="A688" s="51"/>
      <c r="B688" s="50"/>
      <c r="C688" s="51"/>
      <c r="D688" s="51"/>
      <c r="E688" s="51"/>
      <c r="F688" s="51"/>
      <c r="G688" s="51"/>
      <c r="H688" s="51"/>
      <c r="I688" s="12" t="s">
        <v>29</v>
      </c>
      <c r="J688" s="12" t="s">
        <v>70</v>
      </c>
      <c r="K688" s="13">
        <v>738500.70000000007</v>
      </c>
      <c r="L688" s="13">
        <v>642299.38936999999</v>
      </c>
      <c r="M688" s="13">
        <v>939647.10000000009</v>
      </c>
      <c r="N688" s="13">
        <v>1044652.4</v>
      </c>
      <c r="O688" s="13">
        <v>1044652.4</v>
      </c>
      <c r="P688" s="13">
        <v>1044652.4</v>
      </c>
      <c r="Q688" s="13"/>
    </row>
    <row r="689" spans="1:17" x14ac:dyDescent="0.2">
      <c r="A689" s="51"/>
      <c r="B689" s="50"/>
      <c r="C689" s="51"/>
      <c r="D689" s="51"/>
      <c r="E689" s="51"/>
      <c r="F689" s="51"/>
      <c r="G689" s="51"/>
      <c r="H689" s="51"/>
      <c r="I689" s="12" t="s">
        <v>33</v>
      </c>
      <c r="J689" s="12" t="s">
        <v>69</v>
      </c>
      <c r="K689" s="13">
        <v>15576.44498</v>
      </c>
      <c r="L689" s="13">
        <v>15495.13234</v>
      </c>
      <c r="M689" s="13">
        <v>16341.300000000001</v>
      </c>
      <c r="N689" s="13">
        <v>18827</v>
      </c>
      <c r="O689" s="13">
        <v>18827</v>
      </c>
      <c r="P689" s="13">
        <v>18827</v>
      </c>
      <c r="Q689" s="13"/>
    </row>
    <row r="690" spans="1:17" ht="51" x14ac:dyDescent="0.2">
      <c r="A690" s="53" t="s">
        <v>932</v>
      </c>
      <c r="B690" s="49" t="s">
        <v>1072</v>
      </c>
      <c r="C690" s="56" t="s">
        <v>884</v>
      </c>
      <c r="D690" s="56" t="s">
        <v>891</v>
      </c>
      <c r="E690" s="56" t="s">
        <v>886</v>
      </c>
      <c r="F690" s="7" t="s">
        <v>1073</v>
      </c>
      <c r="G690" s="7" t="s">
        <v>435</v>
      </c>
      <c r="H690" s="7" t="s">
        <v>436</v>
      </c>
      <c r="I690" s="52" t="s">
        <v>38</v>
      </c>
      <c r="J690" s="52" t="s">
        <v>38</v>
      </c>
      <c r="K690" s="37">
        <v>184351.5</v>
      </c>
      <c r="L690" s="37">
        <v>151648.67121</v>
      </c>
      <c r="M690" s="37">
        <v>178200.4</v>
      </c>
      <c r="N690" s="37">
        <v>188003.20000000001</v>
      </c>
      <c r="O690" s="37">
        <v>198343.7</v>
      </c>
      <c r="P690" s="37">
        <v>209253.1</v>
      </c>
      <c r="Q690" s="37"/>
    </row>
    <row r="691" spans="1:17" ht="89.25" x14ac:dyDescent="0.2">
      <c r="A691" s="53"/>
      <c r="B691" s="49"/>
      <c r="C691" s="56"/>
      <c r="D691" s="56"/>
      <c r="E691" s="56"/>
      <c r="F691" s="10" t="s">
        <v>1074</v>
      </c>
      <c r="G691" s="10" t="s">
        <v>1075</v>
      </c>
      <c r="H691" s="10" t="s">
        <v>641</v>
      </c>
      <c r="I691" s="52"/>
      <c r="J691" s="52"/>
      <c r="K691" s="37"/>
      <c r="L691" s="37"/>
      <c r="M691" s="37"/>
      <c r="N691" s="37"/>
      <c r="O691" s="37"/>
      <c r="P691" s="37"/>
      <c r="Q691" s="37"/>
    </row>
    <row r="692" spans="1:17" ht="127.5" x14ac:dyDescent="0.2">
      <c r="A692" s="53"/>
      <c r="B692" s="49"/>
      <c r="C692" s="56"/>
      <c r="D692" s="56"/>
      <c r="E692" s="56"/>
      <c r="F692" s="10" t="s">
        <v>1076</v>
      </c>
      <c r="G692" s="10" t="s">
        <v>1077</v>
      </c>
      <c r="H692" s="10" t="s">
        <v>407</v>
      </c>
      <c r="I692" s="52"/>
      <c r="J692" s="52"/>
      <c r="K692" s="37"/>
      <c r="L692" s="37"/>
      <c r="M692" s="37"/>
      <c r="N692" s="37"/>
      <c r="O692" s="37"/>
      <c r="P692" s="37"/>
      <c r="Q692" s="37"/>
    </row>
    <row r="693" spans="1:17" x14ac:dyDescent="0.2">
      <c r="A693" s="14"/>
      <c r="B693" s="15"/>
      <c r="C693" s="14"/>
      <c r="D693" s="14"/>
      <c r="E693" s="14"/>
      <c r="F693" s="14"/>
      <c r="G693" s="14"/>
      <c r="H693" s="14"/>
      <c r="I693" s="12" t="s">
        <v>29</v>
      </c>
      <c r="J693" s="12" t="s">
        <v>70</v>
      </c>
      <c r="K693" s="13">
        <v>184351.5</v>
      </c>
      <c r="L693" s="13">
        <v>151648.67121</v>
      </c>
      <c r="M693" s="13">
        <v>178200.4</v>
      </c>
      <c r="N693" s="13">
        <v>188003.20000000001</v>
      </c>
      <c r="O693" s="13">
        <v>198343.7</v>
      </c>
      <c r="P693" s="13">
        <v>209253.1</v>
      </c>
      <c r="Q693" s="13"/>
    </row>
    <row r="694" spans="1:17" ht="38.25" x14ac:dyDescent="0.2">
      <c r="A694" s="53" t="s">
        <v>1078</v>
      </c>
      <c r="B694" s="49" t="s">
        <v>1079</v>
      </c>
      <c r="C694" s="7" t="s">
        <v>884</v>
      </c>
      <c r="D694" s="7" t="s">
        <v>1050</v>
      </c>
      <c r="E694" s="7" t="s">
        <v>886</v>
      </c>
      <c r="F694" s="56" t="s">
        <v>1083</v>
      </c>
      <c r="G694" s="56" t="s">
        <v>56</v>
      </c>
      <c r="H694" s="56" t="s">
        <v>436</v>
      </c>
      <c r="I694" s="52" t="s">
        <v>38</v>
      </c>
      <c r="J694" s="52" t="s">
        <v>38</v>
      </c>
      <c r="K694" s="37">
        <v>22051</v>
      </c>
      <c r="L694" s="37">
        <v>19913.799350000001</v>
      </c>
      <c r="M694" s="37">
        <v>0</v>
      </c>
      <c r="N694" s="37">
        <v>0</v>
      </c>
      <c r="O694" s="37">
        <v>0</v>
      </c>
      <c r="P694" s="37">
        <v>0</v>
      </c>
      <c r="Q694" s="37"/>
    </row>
    <row r="695" spans="1:17" ht="38.25" x14ac:dyDescent="0.2">
      <c r="A695" s="53"/>
      <c r="B695" s="49"/>
      <c r="C695" s="10" t="s">
        <v>1080</v>
      </c>
      <c r="D695" s="10" t="s">
        <v>1081</v>
      </c>
      <c r="E695" s="10" t="s">
        <v>1082</v>
      </c>
      <c r="F695" s="56"/>
      <c r="G695" s="56"/>
      <c r="H695" s="56"/>
      <c r="I695" s="52"/>
      <c r="J695" s="52"/>
      <c r="K695" s="37"/>
      <c r="L695" s="37"/>
      <c r="M695" s="37"/>
      <c r="N695" s="37"/>
      <c r="O695" s="37"/>
      <c r="P695" s="37"/>
      <c r="Q695" s="37"/>
    </row>
    <row r="696" spans="1:17" x14ac:dyDescent="0.2">
      <c r="A696" s="14"/>
      <c r="B696" s="15"/>
      <c r="C696" s="14"/>
      <c r="D696" s="14"/>
      <c r="E696" s="14"/>
      <c r="F696" s="14"/>
      <c r="G696" s="14"/>
      <c r="H696" s="14"/>
      <c r="I696" s="12" t="s">
        <v>29</v>
      </c>
      <c r="J696" s="12" t="s">
        <v>70</v>
      </c>
      <c r="K696" s="13">
        <v>22051</v>
      </c>
      <c r="L696" s="13">
        <v>19913.799350000001</v>
      </c>
      <c r="M696" s="13">
        <v>0</v>
      </c>
      <c r="N696" s="13">
        <v>0</v>
      </c>
      <c r="O696" s="13">
        <v>0</v>
      </c>
      <c r="P696" s="13">
        <v>0</v>
      </c>
      <c r="Q696" s="13"/>
    </row>
    <row r="697" spans="1:17" ht="63.75" x14ac:dyDescent="0.2">
      <c r="A697" s="53" t="s">
        <v>1084</v>
      </c>
      <c r="B697" s="49" t="s">
        <v>1085</v>
      </c>
      <c r="C697" s="16" t="s">
        <v>884</v>
      </c>
      <c r="D697" s="16" t="s">
        <v>1050</v>
      </c>
      <c r="E697" s="16" t="s">
        <v>886</v>
      </c>
      <c r="F697" s="7" t="s">
        <v>1086</v>
      </c>
      <c r="G697" s="7" t="s">
        <v>180</v>
      </c>
      <c r="H697" s="7" t="s">
        <v>781</v>
      </c>
      <c r="I697" s="52" t="s">
        <v>38</v>
      </c>
      <c r="J697" s="52" t="s">
        <v>38</v>
      </c>
      <c r="K697" s="37">
        <v>45829.8</v>
      </c>
      <c r="L697" s="37">
        <v>45377.689729999998</v>
      </c>
      <c r="M697" s="37">
        <v>51977.8</v>
      </c>
      <c r="N697" s="37">
        <v>60359</v>
      </c>
      <c r="O697" s="37">
        <v>60359</v>
      </c>
      <c r="P697" s="37">
        <v>60359</v>
      </c>
      <c r="Q697" s="37"/>
    </row>
    <row r="698" spans="1:17" ht="140.25" x14ac:dyDescent="0.2">
      <c r="A698" s="53"/>
      <c r="B698" s="49"/>
      <c r="C698" s="10"/>
      <c r="D698" s="10"/>
      <c r="E698" s="10"/>
      <c r="F698" s="10" t="s">
        <v>1087</v>
      </c>
      <c r="G698" s="10" t="s">
        <v>88</v>
      </c>
      <c r="H698" s="10" t="s">
        <v>1088</v>
      </c>
      <c r="I698" s="52"/>
      <c r="J698" s="52"/>
      <c r="K698" s="37"/>
      <c r="L698" s="37"/>
      <c r="M698" s="37"/>
      <c r="N698" s="37"/>
      <c r="O698" s="37"/>
      <c r="P698" s="37"/>
      <c r="Q698" s="37"/>
    </row>
    <row r="699" spans="1:17" x14ac:dyDescent="0.2">
      <c r="A699" s="14"/>
      <c r="B699" s="15"/>
      <c r="C699" s="14"/>
      <c r="D699" s="14"/>
      <c r="E699" s="14"/>
      <c r="F699" s="14"/>
      <c r="G699" s="14"/>
      <c r="H699" s="14"/>
      <c r="I699" s="12" t="s">
        <v>70</v>
      </c>
      <c r="J699" s="12" t="s">
        <v>75</v>
      </c>
      <c r="K699" s="13">
        <v>45829.8</v>
      </c>
      <c r="L699" s="13">
        <v>45377.689729999998</v>
      </c>
      <c r="M699" s="13">
        <v>51977.8</v>
      </c>
      <c r="N699" s="13">
        <v>60359</v>
      </c>
      <c r="O699" s="13">
        <v>60359</v>
      </c>
      <c r="P699" s="13">
        <v>60359</v>
      </c>
      <c r="Q699" s="13"/>
    </row>
    <row r="700" spans="1:17" ht="38.25" x14ac:dyDescent="0.2">
      <c r="A700" s="53" t="s">
        <v>1089</v>
      </c>
      <c r="B700" s="49" t="s">
        <v>1090</v>
      </c>
      <c r="C700" s="56" t="s">
        <v>884</v>
      </c>
      <c r="D700" s="56" t="s">
        <v>1050</v>
      </c>
      <c r="E700" s="56" t="s">
        <v>886</v>
      </c>
      <c r="F700" s="7" t="s">
        <v>1091</v>
      </c>
      <c r="G700" s="7" t="s">
        <v>56</v>
      </c>
      <c r="H700" s="7" t="s">
        <v>1092</v>
      </c>
      <c r="I700" s="52" t="s">
        <v>38</v>
      </c>
      <c r="J700" s="52" t="s">
        <v>38</v>
      </c>
      <c r="K700" s="37">
        <v>43429.826730000001</v>
      </c>
      <c r="L700" s="37">
        <v>43219.95031</v>
      </c>
      <c r="M700" s="37">
        <v>42229.599999999999</v>
      </c>
      <c r="N700" s="37">
        <v>49574.1</v>
      </c>
      <c r="O700" s="37">
        <v>49574.1</v>
      </c>
      <c r="P700" s="37">
        <v>51527.6</v>
      </c>
      <c r="Q700" s="37"/>
    </row>
    <row r="701" spans="1:17" ht="89.25" x14ac:dyDescent="0.2">
      <c r="A701" s="53"/>
      <c r="B701" s="49"/>
      <c r="C701" s="56"/>
      <c r="D701" s="56"/>
      <c r="E701" s="56"/>
      <c r="F701" s="10" t="s">
        <v>1093</v>
      </c>
      <c r="G701" s="10" t="s">
        <v>1070</v>
      </c>
      <c r="H701" s="10" t="s">
        <v>1094</v>
      </c>
      <c r="I701" s="52"/>
      <c r="J701" s="52"/>
      <c r="K701" s="37"/>
      <c r="L701" s="37"/>
      <c r="M701" s="37"/>
      <c r="N701" s="37"/>
      <c r="O701" s="37"/>
      <c r="P701" s="37"/>
      <c r="Q701" s="37"/>
    </row>
    <row r="702" spans="1:17" ht="63.75" x14ac:dyDescent="0.2">
      <c r="A702" s="53"/>
      <c r="B702" s="49"/>
      <c r="C702" s="56"/>
      <c r="D702" s="56"/>
      <c r="E702" s="56"/>
      <c r="F702" s="10" t="s">
        <v>1095</v>
      </c>
      <c r="G702" s="10" t="s">
        <v>124</v>
      </c>
      <c r="H702" s="10" t="s">
        <v>1096</v>
      </c>
      <c r="I702" s="52"/>
      <c r="J702" s="52"/>
      <c r="K702" s="37"/>
      <c r="L702" s="37"/>
      <c r="M702" s="37"/>
      <c r="N702" s="37"/>
      <c r="O702" s="37"/>
      <c r="P702" s="37"/>
      <c r="Q702" s="37"/>
    </row>
    <row r="703" spans="1:17" ht="51" x14ac:dyDescent="0.2">
      <c r="A703" s="53"/>
      <c r="B703" s="49"/>
      <c r="C703" s="56"/>
      <c r="D703" s="56"/>
      <c r="E703" s="56"/>
      <c r="F703" s="10" t="s">
        <v>1097</v>
      </c>
      <c r="G703" s="10" t="s">
        <v>1098</v>
      </c>
      <c r="H703" s="10" t="s">
        <v>1099</v>
      </c>
      <c r="I703" s="52"/>
      <c r="J703" s="52"/>
      <c r="K703" s="37"/>
      <c r="L703" s="37"/>
      <c r="M703" s="37"/>
      <c r="N703" s="37"/>
      <c r="O703" s="37"/>
      <c r="P703" s="37"/>
      <c r="Q703" s="37"/>
    </row>
    <row r="704" spans="1:17" x14ac:dyDescent="0.2">
      <c r="A704" s="14"/>
      <c r="B704" s="15"/>
      <c r="C704" s="14"/>
      <c r="D704" s="14"/>
      <c r="E704" s="14"/>
      <c r="F704" s="14"/>
      <c r="G704" s="14"/>
      <c r="H704" s="14"/>
      <c r="I704" s="12" t="s">
        <v>33</v>
      </c>
      <c r="J704" s="12" t="s">
        <v>69</v>
      </c>
      <c r="K704" s="13">
        <v>43429.826730000001</v>
      </c>
      <c r="L704" s="13">
        <v>43219.95031</v>
      </c>
      <c r="M704" s="13">
        <v>42229.599999999999</v>
      </c>
      <c r="N704" s="13">
        <v>49574.1</v>
      </c>
      <c r="O704" s="13">
        <v>49574.1</v>
      </c>
      <c r="P704" s="13">
        <v>51527.6</v>
      </c>
      <c r="Q704" s="13"/>
    </row>
    <row r="705" spans="1:17" ht="102" x14ac:dyDescent="0.2">
      <c r="A705" s="53" t="s">
        <v>1100</v>
      </c>
      <c r="B705" s="49" t="s">
        <v>1101</v>
      </c>
      <c r="C705" s="56" t="s">
        <v>884</v>
      </c>
      <c r="D705" s="56" t="s">
        <v>1050</v>
      </c>
      <c r="E705" s="56" t="s">
        <v>886</v>
      </c>
      <c r="F705" s="7" t="s">
        <v>1102</v>
      </c>
      <c r="G705" s="7" t="s">
        <v>56</v>
      </c>
      <c r="H705" s="7" t="s">
        <v>436</v>
      </c>
      <c r="I705" s="52" t="s">
        <v>38</v>
      </c>
      <c r="J705" s="52" t="s">
        <v>38</v>
      </c>
      <c r="K705" s="37">
        <v>1625598.5</v>
      </c>
      <c r="L705" s="37">
        <v>1624446.6572199999</v>
      </c>
      <c r="M705" s="37">
        <v>1704204.9</v>
      </c>
      <c r="N705" s="37">
        <v>1840654.7</v>
      </c>
      <c r="O705" s="37">
        <v>1840654.7</v>
      </c>
      <c r="P705" s="37">
        <v>1838701.2</v>
      </c>
      <c r="Q705" s="37"/>
    </row>
    <row r="706" spans="1:17" ht="76.5" x14ac:dyDescent="0.2">
      <c r="A706" s="53"/>
      <c r="B706" s="49"/>
      <c r="C706" s="56"/>
      <c r="D706" s="56"/>
      <c r="E706" s="56"/>
      <c r="F706" s="10" t="s">
        <v>501</v>
      </c>
      <c r="G706" s="10" t="s">
        <v>88</v>
      </c>
      <c r="H706" s="10" t="s">
        <v>353</v>
      </c>
      <c r="I706" s="52"/>
      <c r="J706" s="52"/>
      <c r="K706" s="37"/>
      <c r="L706" s="37"/>
      <c r="M706" s="37"/>
      <c r="N706" s="37"/>
      <c r="O706" s="37"/>
      <c r="P706" s="37"/>
      <c r="Q706" s="37"/>
    </row>
    <row r="707" spans="1:17" x14ac:dyDescent="0.2">
      <c r="A707" s="14"/>
      <c r="B707" s="15"/>
      <c r="C707" s="14"/>
      <c r="D707" s="14"/>
      <c r="E707" s="14"/>
      <c r="F707" s="14"/>
      <c r="G707" s="14"/>
      <c r="H707" s="14"/>
      <c r="I707" s="12" t="s">
        <v>33</v>
      </c>
      <c r="J707" s="12" t="s">
        <v>69</v>
      </c>
      <c r="K707" s="13">
        <v>1625598.5</v>
      </c>
      <c r="L707" s="13">
        <v>1624446.6572199999</v>
      </c>
      <c r="M707" s="13">
        <v>1704204.9</v>
      </c>
      <c r="N707" s="13">
        <v>1840654.7</v>
      </c>
      <c r="O707" s="13">
        <v>1840654.7</v>
      </c>
      <c r="P707" s="13">
        <v>1838701.2</v>
      </c>
      <c r="Q707" s="13"/>
    </row>
    <row r="708" spans="1:17" ht="38.25" x14ac:dyDescent="0.2">
      <c r="A708" s="53" t="s">
        <v>1103</v>
      </c>
      <c r="B708" s="49" t="s">
        <v>1104</v>
      </c>
      <c r="C708" s="16" t="s">
        <v>884</v>
      </c>
      <c r="D708" s="16" t="s">
        <v>1050</v>
      </c>
      <c r="E708" s="16" t="s">
        <v>886</v>
      </c>
      <c r="F708" s="56" t="s">
        <v>1105</v>
      </c>
      <c r="G708" s="56" t="s">
        <v>56</v>
      </c>
      <c r="H708" s="56" t="s">
        <v>1106</v>
      </c>
      <c r="I708" s="52" t="s">
        <v>38</v>
      </c>
      <c r="J708" s="52" t="s">
        <v>38</v>
      </c>
      <c r="K708" s="37">
        <v>4988.8</v>
      </c>
      <c r="L708" s="37">
        <v>3973.72408</v>
      </c>
      <c r="M708" s="37">
        <v>13326</v>
      </c>
      <c r="N708" s="37">
        <v>16416</v>
      </c>
      <c r="O708" s="37">
        <v>20481.3</v>
      </c>
      <c r="P708" s="37">
        <v>21711.4</v>
      </c>
      <c r="Q708" s="37"/>
    </row>
    <row r="709" spans="1:17" ht="25.5" x14ac:dyDescent="0.2">
      <c r="A709" s="53"/>
      <c r="B709" s="49"/>
      <c r="C709" s="11" t="s">
        <v>1501</v>
      </c>
      <c r="D709" s="11" t="s">
        <v>88</v>
      </c>
      <c r="E709" s="11" t="s">
        <v>1502</v>
      </c>
      <c r="F709" s="56"/>
      <c r="G709" s="56"/>
      <c r="H709" s="56"/>
      <c r="I709" s="52"/>
      <c r="J709" s="52"/>
      <c r="K709" s="37"/>
      <c r="L709" s="37"/>
      <c r="M709" s="37"/>
      <c r="N709" s="37"/>
      <c r="O709" s="37"/>
      <c r="P709" s="37"/>
      <c r="Q709" s="37"/>
    </row>
    <row r="710" spans="1:17" x14ac:dyDescent="0.2">
      <c r="A710" s="14"/>
      <c r="B710" s="15"/>
      <c r="C710" s="14"/>
      <c r="D710" s="14"/>
      <c r="E710" s="14"/>
      <c r="F710" s="14"/>
      <c r="G710" s="14"/>
      <c r="H710" s="14"/>
      <c r="I710" s="12" t="s">
        <v>70</v>
      </c>
      <c r="J710" s="12" t="s">
        <v>72</v>
      </c>
      <c r="K710" s="13">
        <v>4988.8</v>
      </c>
      <c r="L710" s="13">
        <v>3973.72408</v>
      </c>
      <c r="M710" s="13">
        <v>13326</v>
      </c>
      <c r="N710" s="13">
        <v>16416</v>
      </c>
      <c r="O710" s="13">
        <v>20481.3</v>
      </c>
      <c r="P710" s="13">
        <v>21711.4</v>
      </c>
      <c r="Q710" s="13"/>
    </row>
    <row r="711" spans="1:17" ht="102" x14ac:dyDescent="0.2">
      <c r="A711" s="53" t="s">
        <v>1107</v>
      </c>
      <c r="B711" s="49" t="s">
        <v>1108</v>
      </c>
      <c r="C711" s="56" t="s">
        <v>884</v>
      </c>
      <c r="D711" s="56" t="s">
        <v>1050</v>
      </c>
      <c r="E711" s="56" t="s">
        <v>886</v>
      </c>
      <c r="F711" s="7" t="s">
        <v>1109</v>
      </c>
      <c r="G711" s="7" t="s">
        <v>56</v>
      </c>
      <c r="H711" s="7" t="s">
        <v>187</v>
      </c>
      <c r="I711" s="52" t="s">
        <v>38</v>
      </c>
      <c r="J711" s="52" t="s">
        <v>38</v>
      </c>
      <c r="K711" s="37">
        <v>6175.1334000000006</v>
      </c>
      <c r="L711" s="37">
        <v>6175.0573400000003</v>
      </c>
      <c r="M711" s="37">
        <v>6215.4000000000005</v>
      </c>
      <c r="N711" s="37">
        <v>11240</v>
      </c>
      <c r="O711" s="37">
        <v>11240</v>
      </c>
      <c r="P711" s="37">
        <v>11240</v>
      </c>
      <c r="Q711" s="37"/>
    </row>
    <row r="712" spans="1:17" ht="38.25" x14ac:dyDescent="0.2">
      <c r="A712" s="53"/>
      <c r="B712" s="49"/>
      <c r="C712" s="56"/>
      <c r="D712" s="56"/>
      <c r="E712" s="56"/>
      <c r="F712" s="10" t="s">
        <v>1110</v>
      </c>
      <c r="G712" s="10" t="s">
        <v>1111</v>
      </c>
      <c r="H712" s="10" t="s">
        <v>1112</v>
      </c>
      <c r="I712" s="52"/>
      <c r="J712" s="52"/>
      <c r="K712" s="37"/>
      <c r="L712" s="37"/>
      <c r="M712" s="37"/>
      <c r="N712" s="37"/>
      <c r="O712" s="37"/>
      <c r="P712" s="37"/>
      <c r="Q712" s="37"/>
    </row>
    <row r="713" spans="1:17" x14ac:dyDescent="0.2">
      <c r="A713" s="14"/>
      <c r="B713" s="15"/>
      <c r="C713" s="14"/>
      <c r="D713" s="14"/>
      <c r="E713" s="14"/>
      <c r="F713" s="14"/>
      <c r="G713" s="14"/>
      <c r="H713" s="14"/>
      <c r="I713" s="12" t="s">
        <v>33</v>
      </c>
      <c r="J713" s="12" t="s">
        <v>69</v>
      </c>
      <c r="K713" s="13">
        <v>6175.1334000000006</v>
      </c>
      <c r="L713" s="13">
        <v>6175.0573400000003</v>
      </c>
      <c r="M713" s="13">
        <v>6215.4000000000005</v>
      </c>
      <c r="N713" s="13">
        <v>11240</v>
      </c>
      <c r="O713" s="13">
        <v>11240</v>
      </c>
      <c r="P713" s="13">
        <v>11240</v>
      </c>
      <c r="Q713" s="13"/>
    </row>
    <row r="714" spans="1:17" ht="38.25" x14ac:dyDescent="0.2">
      <c r="A714" s="53" t="s">
        <v>1113</v>
      </c>
      <c r="B714" s="49" t="s">
        <v>1114</v>
      </c>
      <c r="C714" s="56" t="s">
        <v>884</v>
      </c>
      <c r="D714" s="56" t="s">
        <v>1050</v>
      </c>
      <c r="E714" s="56" t="s">
        <v>886</v>
      </c>
      <c r="F714" s="7" t="s">
        <v>733</v>
      </c>
      <c r="G714" s="7" t="s">
        <v>421</v>
      </c>
      <c r="H714" s="7" t="s">
        <v>735</v>
      </c>
      <c r="I714" s="52" t="s">
        <v>38</v>
      </c>
      <c r="J714" s="52" t="s">
        <v>38</v>
      </c>
      <c r="K714" s="37">
        <v>1149.66344</v>
      </c>
      <c r="L714" s="37">
        <v>1142.7444800000001</v>
      </c>
      <c r="M714" s="37">
        <v>1161.7</v>
      </c>
      <c r="N714" s="37">
        <v>1899</v>
      </c>
      <c r="O714" s="37">
        <v>1899</v>
      </c>
      <c r="P714" s="37">
        <v>1899</v>
      </c>
      <c r="Q714" s="37"/>
    </row>
    <row r="715" spans="1:17" ht="89.25" x14ac:dyDescent="0.2">
      <c r="A715" s="53"/>
      <c r="B715" s="49"/>
      <c r="C715" s="56"/>
      <c r="D715" s="56"/>
      <c r="E715" s="56"/>
      <c r="F715" s="10" t="s">
        <v>1115</v>
      </c>
      <c r="G715" s="10" t="s">
        <v>1070</v>
      </c>
      <c r="H715" s="10" t="s">
        <v>361</v>
      </c>
      <c r="I715" s="52"/>
      <c r="J715" s="52"/>
      <c r="K715" s="37"/>
      <c r="L715" s="37"/>
      <c r="M715" s="37"/>
      <c r="N715" s="37"/>
      <c r="O715" s="37"/>
      <c r="P715" s="37"/>
      <c r="Q715" s="37"/>
    </row>
    <row r="716" spans="1:17" x14ac:dyDescent="0.2">
      <c r="A716" s="14"/>
      <c r="B716" s="15"/>
      <c r="C716" s="14"/>
      <c r="D716" s="14"/>
      <c r="E716" s="14"/>
      <c r="F716" s="14"/>
      <c r="G716" s="14"/>
      <c r="H716" s="14"/>
      <c r="I716" s="12" t="s">
        <v>33</v>
      </c>
      <c r="J716" s="12" t="s">
        <v>69</v>
      </c>
      <c r="K716" s="13">
        <v>1149.66344</v>
      </c>
      <c r="L716" s="13">
        <v>1142.7444800000001</v>
      </c>
      <c r="M716" s="13">
        <v>1161.7</v>
      </c>
      <c r="N716" s="13">
        <v>1899</v>
      </c>
      <c r="O716" s="13">
        <v>1899</v>
      </c>
      <c r="P716" s="13">
        <v>1899</v>
      </c>
      <c r="Q716" s="13"/>
    </row>
    <row r="717" spans="1:17" ht="38.25" x14ac:dyDescent="0.2">
      <c r="A717" s="53" t="s">
        <v>1116</v>
      </c>
      <c r="B717" s="49" t="s">
        <v>1117</v>
      </c>
      <c r="C717" s="7" t="s">
        <v>884</v>
      </c>
      <c r="D717" s="7" t="s">
        <v>1050</v>
      </c>
      <c r="E717" s="7" t="s">
        <v>886</v>
      </c>
      <c r="F717" s="56" t="s">
        <v>1123</v>
      </c>
      <c r="G717" s="56" t="s">
        <v>56</v>
      </c>
      <c r="H717" s="56" t="s">
        <v>638</v>
      </c>
      <c r="I717" s="52" t="s">
        <v>38</v>
      </c>
      <c r="J717" s="52" t="s">
        <v>38</v>
      </c>
      <c r="K717" s="37">
        <v>3220.4</v>
      </c>
      <c r="L717" s="37">
        <v>3200.9487999999997</v>
      </c>
      <c r="M717" s="37">
        <v>3253.6</v>
      </c>
      <c r="N717" s="37">
        <v>3432.5</v>
      </c>
      <c r="O717" s="37">
        <v>3432.5</v>
      </c>
      <c r="P717" s="37">
        <v>3432.5</v>
      </c>
      <c r="Q717" s="37"/>
    </row>
    <row r="718" spans="1:17" ht="25.5" x14ac:dyDescent="0.2">
      <c r="A718" s="53"/>
      <c r="B718" s="49"/>
      <c r="C718" s="10" t="s">
        <v>1118</v>
      </c>
      <c r="D718" s="10" t="s">
        <v>176</v>
      </c>
      <c r="E718" s="10" t="s">
        <v>1119</v>
      </c>
      <c r="F718" s="56"/>
      <c r="G718" s="56"/>
      <c r="H718" s="56"/>
      <c r="I718" s="52"/>
      <c r="J718" s="52"/>
      <c r="K718" s="37"/>
      <c r="L718" s="37"/>
      <c r="M718" s="37"/>
      <c r="N718" s="37"/>
      <c r="O718" s="37"/>
      <c r="P718" s="37"/>
      <c r="Q718" s="37"/>
    </row>
    <row r="719" spans="1:17" ht="25.5" x14ac:dyDescent="0.2">
      <c r="A719" s="53"/>
      <c r="B719" s="49"/>
      <c r="C719" s="10" t="s">
        <v>1120</v>
      </c>
      <c r="D719" s="10" t="s">
        <v>1121</v>
      </c>
      <c r="E719" s="10" t="s">
        <v>1122</v>
      </c>
      <c r="F719" s="56"/>
      <c r="G719" s="56"/>
      <c r="H719" s="56"/>
      <c r="I719" s="52"/>
      <c r="J719" s="52"/>
      <c r="K719" s="37"/>
      <c r="L719" s="37"/>
      <c r="M719" s="37"/>
      <c r="N719" s="37"/>
      <c r="O719" s="37"/>
      <c r="P719" s="37"/>
      <c r="Q719" s="37"/>
    </row>
    <row r="720" spans="1:17" x14ac:dyDescent="0.2">
      <c r="A720" s="14"/>
      <c r="B720" s="15"/>
      <c r="C720" s="14"/>
      <c r="D720" s="14"/>
      <c r="E720" s="14"/>
      <c r="F720" s="14"/>
      <c r="G720" s="14"/>
      <c r="H720" s="14"/>
      <c r="I720" s="12" t="s">
        <v>70</v>
      </c>
      <c r="J720" s="12" t="s">
        <v>31</v>
      </c>
      <c r="K720" s="13">
        <v>3220.4</v>
      </c>
      <c r="L720" s="13">
        <v>3200.9487999999997</v>
      </c>
      <c r="M720" s="13">
        <v>3253.6</v>
      </c>
      <c r="N720" s="13">
        <v>3432.5</v>
      </c>
      <c r="O720" s="13">
        <v>3432.5</v>
      </c>
      <c r="P720" s="13">
        <v>3432.5</v>
      </c>
      <c r="Q720" s="13"/>
    </row>
    <row r="721" spans="1:17" ht="63.75" x14ac:dyDescent="0.2">
      <c r="A721" s="53" t="s">
        <v>1124</v>
      </c>
      <c r="B721" s="49" t="s">
        <v>1125</v>
      </c>
      <c r="C721" s="16" t="s">
        <v>884</v>
      </c>
      <c r="D721" s="16" t="s">
        <v>1050</v>
      </c>
      <c r="E721" s="16" t="s">
        <v>886</v>
      </c>
      <c r="F721" s="7" t="s">
        <v>1129</v>
      </c>
      <c r="G721" s="7" t="s">
        <v>56</v>
      </c>
      <c r="H721" s="7" t="s">
        <v>1130</v>
      </c>
      <c r="I721" s="52" t="s">
        <v>38</v>
      </c>
      <c r="J721" s="52" t="s">
        <v>38</v>
      </c>
      <c r="K721" s="37">
        <v>93147.1</v>
      </c>
      <c r="L721" s="37">
        <v>93147.1</v>
      </c>
      <c r="M721" s="37">
        <v>89570.3</v>
      </c>
      <c r="N721" s="37">
        <v>86254.900000000009</v>
      </c>
      <c r="O721" s="37">
        <v>89570.3</v>
      </c>
      <c r="P721" s="37">
        <v>89570.3</v>
      </c>
      <c r="Q721" s="37"/>
    </row>
    <row r="722" spans="1:17" ht="38.25" x14ac:dyDescent="0.2">
      <c r="A722" s="53"/>
      <c r="B722" s="49"/>
      <c r="C722" s="10" t="s">
        <v>1126</v>
      </c>
      <c r="D722" s="10" t="s">
        <v>1127</v>
      </c>
      <c r="E722" s="10" t="s">
        <v>1128</v>
      </c>
      <c r="F722" s="10" t="s">
        <v>120</v>
      </c>
      <c r="G722" s="10" t="s">
        <v>121</v>
      </c>
      <c r="H722" s="10" t="s">
        <v>122</v>
      </c>
      <c r="I722" s="52"/>
      <c r="J722" s="52"/>
      <c r="K722" s="37"/>
      <c r="L722" s="37"/>
      <c r="M722" s="37"/>
      <c r="N722" s="37"/>
      <c r="O722" s="37"/>
      <c r="P722" s="37"/>
      <c r="Q722" s="37"/>
    </row>
    <row r="723" spans="1:17" ht="63.75" x14ac:dyDescent="0.2">
      <c r="A723" s="53"/>
      <c r="B723" s="49"/>
      <c r="C723" s="11" t="s">
        <v>1503</v>
      </c>
      <c r="D723" s="11" t="s">
        <v>124</v>
      </c>
      <c r="E723" s="11" t="s">
        <v>1504</v>
      </c>
      <c r="F723" s="11"/>
      <c r="G723" s="11"/>
      <c r="H723" s="11"/>
      <c r="I723" s="52"/>
      <c r="J723" s="52"/>
      <c r="K723" s="37"/>
      <c r="L723" s="37"/>
      <c r="M723" s="37"/>
      <c r="N723" s="37"/>
      <c r="O723" s="37"/>
      <c r="P723" s="37"/>
      <c r="Q723" s="37"/>
    </row>
    <row r="724" spans="1:17" x14ac:dyDescent="0.2">
      <c r="A724" s="14"/>
      <c r="B724" s="15"/>
      <c r="C724" s="14"/>
      <c r="D724" s="14"/>
      <c r="E724" s="14"/>
      <c r="F724" s="14"/>
      <c r="G724" s="14"/>
      <c r="H724" s="14"/>
      <c r="I724" s="12" t="s">
        <v>69</v>
      </c>
      <c r="J724" s="12" t="s">
        <v>70</v>
      </c>
      <c r="K724" s="13">
        <v>93147.1</v>
      </c>
      <c r="L724" s="13">
        <v>93147.1</v>
      </c>
      <c r="M724" s="13">
        <v>89570.3</v>
      </c>
      <c r="N724" s="13">
        <v>86254.900000000009</v>
      </c>
      <c r="O724" s="13">
        <v>89570.3</v>
      </c>
      <c r="P724" s="13">
        <v>89570.3</v>
      </c>
      <c r="Q724" s="13"/>
    </row>
    <row r="725" spans="1:17" ht="38.25" x14ac:dyDescent="0.2">
      <c r="A725" s="53" t="s">
        <v>1131</v>
      </c>
      <c r="B725" s="49" t="s">
        <v>1132</v>
      </c>
      <c r="C725" s="11" t="s">
        <v>884</v>
      </c>
      <c r="D725" s="11" t="s">
        <v>1505</v>
      </c>
      <c r="E725" s="11" t="s">
        <v>886</v>
      </c>
      <c r="F725" s="32" t="s">
        <v>887</v>
      </c>
      <c r="G725" s="32" t="s">
        <v>56</v>
      </c>
      <c r="H725" s="32" t="s">
        <v>422</v>
      </c>
      <c r="I725" s="52" t="s">
        <v>38</v>
      </c>
      <c r="J725" s="52" t="s">
        <v>38</v>
      </c>
      <c r="K725" s="37">
        <v>1136.7</v>
      </c>
      <c r="L725" s="37">
        <v>281.97300000000001</v>
      </c>
      <c r="M725" s="37">
        <v>6876.7</v>
      </c>
      <c r="N725" s="37">
        <v>77.100000000000009</v>
      </c>
      <c r="O725" s="37">
        <v>87.2</v>
      </c>
      <c r="P725" s="37">
        <v>77.900000000000006</v>
      </c>
      <c r="Q725" s="37"/>
    </row>
    <row r="726" spans="1:17" ht="38.25" x14ac:dyDescent="0.2">
      <c r="A726" s="53"/>
      <c r="B726" s="49"/>
      <c r="C726" s="10" t="s">
        <v>892</v>
      </c>
      <c r="D726" s="10" t="s">
        <v>1133</v>
      </c>
      <c r="E726" s="10" t="s">
        <v>894</v>
      </c>
      <c r="F726" s="19"/>
      <c r="G726" s="19"/>
      <c r="H726" s="19"/>
      <c r="I726" s="52"/>
      <c r="J726" s="52"/>
      <c r="K726" s="37"/>
      <c r="L726" s="37"/>
      <c r="M726" s="37"/>
      <c r="N726" s="37"/>
      <c r="O726" s="37"/>
      <c r="P726" s="37"/>
      <c r="Q726" s="37"/>
    </row>
    <row r="727" spans="1:17" ht="38.25" x14ac:dyDescent="0.2">
      <c r="A727" s="53"/>
      <c r="B727" s="49"/>
      <c r="C727" s="10" t="s">
        <v>1134</v>
      </c>
      <c r="D727" s="10" t="s">
        <v>124</v>
      </c>
      <c r="E727" s="10" t="s">
        <v>1135</v>
      </c>
      <c r="F727" s="19"/>
      <c r="G727" s="19"/>
      <c r="H727" s="19"/>
      <c r="I727" s="52"/>
      <c r="J727" s="52"/>
      <c r="K727" s="37"/>
      <c r="L727" s="37"/>
      <c r="M727" s="37"/>
      <c r="N727" s="37"/>
      <c r="O727" s="37"/>
      <c r="P727" s="37"/>
      <c r="Q727" s="37"/>
    </row>
    <row r="728" spans="1:17" ht="102" x14ac:dyDescent="0.2">
      <c r="A728" s="53"/>
      <c r="B728" s="49"/>
      <c r="C728" s="11" t="s">
        <v>1506</v>
      </c>
      <c r="D728" s="11" t="s">
        <v>80</v>
      </c>
      <c r="E728" s="11" t="s">
        <v>1507</v>
      </c>
      <c r="F728" s="19"/>
      <c r="G728" s="19"/>
      <c r="H728" s="19"/>
      <c r="I728" s="52"/>
      <c r="J728" s="52"/>
      <c r="K728" s="37"/>
      <c r="L728" s="37"/>
      <c r="M728" s="37"/>
      <c r="N728" s="37"/>
      <c r="O728" s="37"/>
      <c r="P728" s="37"/>
      <c r="Q728" s="37"/>
    </row>
    <row r="729" spans="1:17" x14ac:dyDescent="0.2">
      <c r="A729" s="14"/>
      <c r="B729" s="15"/>
      <c r="C729" s="14"/>
      <c r="D729" s="14"/>
      <c r="E729" s="14"/>
      <c r="F729" s="14"/>
      <c r="G729" s="14"/>
      <c r="H729" s="14"/>
      <c r="I729" s="12" t="s">
        <v>67</v>
      </c>
      <c r="J729" s="12" t="s">
        <v>72</v>
      </c>
      <c r="K729" s="13">
        <v>1136.7</v>
      </c>
      <c r="L729" s="13">
        <v>281.97300000000001</v>
      </c>
      <c r="M729" s="13">
        <v>6876.7</v>
      </c>
      <c r="N729" s="13">
        <v>77.100000000000009</v>
      </c>
      <c r="O729" s="13">
        <v>87.2</v>
      </c>
      <c r="P729" s="13">
        <v>77.900000000000006</v>
      </c>
      <c r="Q729" s="13"/>
    </row>
    <row r="730" spans="1:17" ht="38.25" x14ac:dyDescent="0.2">
      <c r="A730" s="53" t="s">
        <v>1136</v>
      </c>
      <c r="B730" s="49" t="s">
        <v>1137</v>
      </c>
      <c r="C730" s="11" t="s">
        <v>884</v>
      </c>
      <c r="D730" s="11" t="s">
        <v>1505</v>
      </c>
      <c r="E730" s="11" t="s">
        <v>886</v>
      </c>
      <c r="F730" s="56" t="s">
        <v>1138</v>
      </c>
      <c r="G730" s="56" t="s">
        <v>56</v>
      </c>
      <c r="H730" s="56" t="s">
        <v>1139</v>
      </c>
      <c r="I730" s="52" t="s">
        <v>38</v>
      </c>
      <c r="J730" s="52" t="s">
        <v>38</v>
      </c>
      <c r="K730" s="37">
        <v>61074.9</v>
      </c>
      <c r="L730" s="37">
        <v>61004.294990000002</v>
      </c>
      <c r="M730" s="37">
        <v>66803.5</v>
      </c>
      <c r="N730" s="37">
        <v>76907.7</v>
      </c>
      <c r="O730" s="37">
        <v>80481.2</v>
      </c>
      <c r="P730" s="37">
        <v>83403.199999999997</v>
      </c>
      <c r="Q730" s="37"/>
    </row>
    <row r="731" spans="1:17" ht="76.5" x14ac:dyDescent="0.2">
      <c r="A731" s="53"/>
      <c r="B731" s="49"/>
      <c r="C731" s="11" t="s">
        <v>1508</v>
      </c>
      <c r="D731" s="11" t="s">
        <v>88</v>
      </c>
      <c r="E731" s="11" t="s">
        <v>1509</v>
      </c>
      <c r="F731" s="56"/>
      <c r="G731" s="56"/>
      <c r="H731" s="56"/>
      <c r="I731" s="52"/>
      <c r="J731" s="52"/>
      <c r="K731" s="37"/>
      <c r="L731" s="37"/>
      <c r="M731" s="37"/>
      <c r="N731" s="37"/>
      <c r="O731" s="37"/>
      <c r="P731" s="37"/>
      <c r="Q731" s="37"/>
    </row>
    <row r="732" spans="1:17" x14ac:dyDescent="0.2">
      <c r="A732" s="14"/>
      <c r="B732" s="15"/>
      <c r="C732" s="14"/>
      <c r="D732" s="14"/>
      <c r="E732" s="14"/>
      <c r="F732" s="14"/>
      <c r="G732" s="14"/>
      <c r="H732" s="14"/>
      <c r="I732" s="12" t="s">
        <v>68</v>
      </c>
      <c r="J732" s="12" t="s">
        <v>69</v>
      </c>
      <c r="K732" s="13">
        <v>61074.9</v>
      </c>
      <c r="L732" s="13">
        <v>61004.294990000002</v>
      </c>
      <c r="M732" s="13">
        <v>66803.5</v>
      </c>
      <c r="N732" s="13">
        <v>76907.7</v>
      </c>
      <c r="O732" s="13">
        <v>80481.2</v>
      </c>
      <c r="P732" s="13">
        <v>83403.199999999997</v>
      </c>
      <c r="Q732" s="13"/>
    </row>
    <row r="733" spans="1:17" ht="102" x14ac:dyDescent="0.2">
      <c r="A733" s="53" t="s">
        <v>1140</v>
      </c>
      <c r="B733" s="49" t="s">
        <v>1141</v>
      </c>
      <c r="C733" s="16" t="s">
        <v>884</v>
      </c>
      <c r="D733" s="16" t="s">
        <v>1050</v>
      </c>
      <c r="E733" s="16" t="s">
        <v>886</v>
      </c>
      <c r="F733" s="7" t="s">
        <v>1142</v>
      </c>
      <c r="G733" s="7" t="s">
        <v>56</v>
      </c>
      <c r="H733" s="7" t="s">
        <v>1533</v>
      </c>
      <c r="I733" s="52" t="s">
        <v>38</v>
      </c>
      <c r="J733" s="52" t="s">
        <v>38</v>
      </c>
      <c r="K733" s="37">
        <v>25255.5</v>
      </c>
      <c r="L733" s="37">
        <v>24456.850979999999</v>
      </c>
      <c r="M733" s="37">
        <v>30446.5</v>
      </c>
      <c r="N733" s="37">
        <v>49999.4</v>
      </c>
      <c r="O733" s="37">
        <v>49999.4</v>
      </c>
      <c r="P733" s="37">
        <v>49999.4</v>
      </c>
      <c r="Q733" s="37"/>
    </row>
    <row r="734" spans="1:17" ht="38.25" x14ac:dyDescent="0.2">
      <c r="A734" s="53"/>
      <c r="B734" s="49"/>
      <c r="C734" s="11" t="s">
        <v>1501</v>
      </c>
      <c r="D734" s="11" t="s">
        <v>88</v>
      </c>
      <c r="E734" s="11" t="s">
        <v>1510</v>
      </c>
      <c r="F734" s="11" t="s">
        <v>895</v>
      </c>
      <c r="G734" s="11" t="s">
        <v>88</v>
      </c>
      <c r="H734" s="11" t="s">
        <v>896</v>
      </c>
      <c r="I734" s="52"/>
      <c r="J734" s="52"/>
      <c r="K734" s="37"/>
      <c r="L734" s="37"/>
      <c r="M734" s="37"/>
      <c r="N734" s="37"/>
      <c r="O734" s="37"/>
      <c r="P734" s="37"/>
      <c r="Q734" s="37"/>
    </row>
    <row r="735" spans="1:17" x14ac:dyDescent="0.2">
      <c r="A735" s="14"/>
      <c r="B735" s="15"/>
      <c r="C735" s="14"/>
      <c r="D735" s="14"/>
      <c r="E735" s="14"/>
      <c r="F735" s="14"/>
      <c r="G735" s="14"/>
      <c r="H735" s="14"/>
      <c r="I735" s="12" t="s">
        <v>70</v>
      </c>
      <c r="J735" s="12" t="s">
        <v>72</v>
      </c>
      <c r="K735" s="13">
        <v>25255.5</v>
      </c>
      <c r="L735" s="13">
        <v>24456.850979999999</v>
      </c>
      <c r="M735" s="13">
        <v>30446.5</v>
      </c>
      <c r="N735" s="13">
        <v>49999.4</v>
      </c>
      <c r="O735" s="13">
        <v>49999.4</v>
      </c>
      <c r="P735" s="13">
        <v>49999.4</v>
      </c>
      <c r="Q735" s="13"/>
    </row>
    <row r="736" spans="1:17" ht="76.5" x14ac:dyDescent="0.2">
      <c r="A736" s="53" t="s">
        <v>1143</v>
      </c>
      <c r="B736" s="49" t="s">
        <v>1144</v>
      </c>
      <c r="C736" s="11" t="s">
        <v>884</v>
      </c>
      <c r="D736" s="11" t="s">
        <v>1505</v>
      </c>
      <c r="E736" s="11" t="s">
        <v>886</v>
      </c>
      <c r="F736" s="7" t="s">
        <v>1145</v>
      </c>
      <c r="G736" s="7" t="s">
        <v>56</v>
      </c>
      <c r="H736" s="7" t="s">
        <v>1146</v>
      </c>
      <c r="I736" s="52" t="s">
        <v>38</v>
      </c>
      <c r="J736" s="52" t="s">
        <v>38</v>
      </c>
      <c r="K736" s="37">
        <v>30223.100000000002</v>
      </c>
      <c r="L736" s="37">
        <v>15642.088519999999</v>
      </c>
      <c r="M736" s="37">
        <v>0</v>
      </c>
      <c r="N736" s="37">
        <v>0</v>
      </c>
      <c r="O736" s="37">
        <v>0</v>
      </c>
      <c r="P736" s="37">
        <v>0</v>
      </c>
      <c r="Q736" s="37"/>
    </row>
    <row r="737" spans="1:17" ht="114.75" x14ac:dyDescent="0.2">
      <c r="A737" s="53"/>
      <c r="B737" s="49"/>
      <c r="C737" s="11" t="s">
        <v>1511</v>
      </c>
      <c r="D737" s="11" t="s">
        <v>1512</v>
      </c>
      <c r="E737" s="11" t="s">
        <v>1513</v>
      </c>
      <c r="F737" s="11" t="s">
        <v>1147</v>
      </c>
      <c r="G737" s="11" t="s">
        <v>88</v>
      </c>
      <c r="H737" s="11" t="s">
        <v>1148</v>
      </c>
      <c r="I737" s="52"/>
      <c r="J737" s="52"/>
      <c r="K737" s="37"/>
      <c r="L737" s="37"/>
      <c r="M737" s="37"/>
      <c r="N737" s="37"/>
      <c r="O737" s="37"/>
      <c r="P737" s="37"/>
      <c r="Q737" s="37"/>
    </row>
    <row r="738" spans="1:17" x14ac:dyDescent="0.2">
      <c r="A738" s="14"/>
      <c r="B738" s="15"/>
      <c r="C738" s="14"/>
      <c r="D738" s="14"/>
      <c r="E738" s="14"/>
      <c r="F738" s="14"/>
      <c r="G738" s="14"/>
      <c r="H738" s="14"/>
      <c r="I738" s="12" t="s">
        <v>67</v>
      </c>
      <c r="J738" s="12" t="s">
        <v>32</v>
      </c>
      <c r="K738" s="13">
        <v>30223.100000000002</v>
      </c>
      <c r="L738" s="13">
        <v>15642.088519999999</v>
      </c>
      <c r="M738" s="13">
        <v>0</v>
      </c>
      <c r="N738" s="13">
        <v>0</v>
      </c>
      <c r="O738" s="13">
        <v>0</v>
      </c>
      <c r="P738" s="13">
        <v>0</v>
      </c>
      <c r="Q738" s="13"/>
    </row>
    <row r="739" spans="1:17" x14ac:dyDescent="0.2">
      <c r="A739" s="3" t="s">
        <v>1149</v>
      </c>
      <c r="B739" s="4" t="s">
        <v>1150</v>
      </c>
      <c r="C739" s="3"/>
      <c r="D739" s="3"/>
      <c r="E739" s="3"/>
      <c r="F739" s="3"/>
      <c r="G739" s="3"/>
      <c r="H739" s="3"/>
      <c r="I739" s="3"/>
      <c r="J739" s="3"/>
      <c r="K739" s="6">
        <v>2202204.2999999998</v>
      </c>
      <c r="L739" s="6">
        <v>2171710.4939299999</v>
      </c>
      <c r="M739" s="6">
        <v>1676885.8</v>
      </c>
      <c r="N739" s="6">
        <v>1464625.7</v>
      </c>
      <c r="O739" s="6">
        <v>1161425.7</v>
      </c>
      <c r="P739" s="6">
        <v>1161425.7</v>
      </c>
      <c r="Q739" s="9"/>
    </row>
    <row r="740" spans="1:17" ht="38.25" x14ac:dyDescent="0.2">
      <c r="A740" s="53" t="s">
        <v>1151</v>
      </c>
      <c r="B740" s="49" t="s">
        <v>1152</v>
      </c>
      <c r="C740" s="7" t="s">
        <v>884</v>
      </c>
      <c r="D740" s="7" t="s">
        <v>891</v>
      </c>
      <c r="E740" s="7" t="s">
        <v>886</v>
      </c>
      <c r="F740" s="32" t="s">
        <v>887</v>
      </c>
      <c r="G740" s="32" t="s">
        <v>56</v>
      </c>
      <c r="H740" s="32" t="s">
        <v>422</v>
      </c>
      <c r="I740" s="52" t="s">
        <v>38</v>
      </c>
      <c r="J740" s="52" t="s">
        <v>38</v>
      </c>
      <c r="K740" s="37">
        <v>1128904.3</v>
      </c>
      <c r="L740" s="37">
        <v>1098410.4939300001</v>
      </c>
      <c r="M740" s="37">
        <v>1161335.8</v>
      </c>
      <c r="N740" s="37">
        <v>1161425.7</v>
      </c>
      <c r="O740" s="37">
        <v>1161425.7</v>
      </c>
      <c r="P740" s="37">
        <v>1161425.7</v>
      </c>
      <c r="Q740" s="37"/>
    </row>
    <row r="741" spans="1:17" ht="25.5" x14ac:dyDescent="0.2">
      <c r="A741" s="53"/>
      <c r="B741" s="49"/>
      <c r="C741" s="10" t="s">
        <v>934</v>
      </c>
      <c r="D741" s="10" t="s">
        <v>88</v>
      </c>
      <c r="E741" s="10" t="s">
        <v>935</v>
      </c>
      <c r="F741" s="19"/>
      <c r="G741" s="19"/>
      <c r="H741" s="19"/>
      <c r="I741" s="52"/>
      <c r="J741" s="52"/>
      <c r="K741" s="37"/>
      <c r="L741" s="37"/>
      <c r="M741" s="37"/>
      <c r="N741" s="37"/>
      <c r="O741" s="37"/>
      <c r="P741" s="37"/>
      <c r="Q741" s="37"/>
    </row>
    <row r="742" spans="1:17" x14ac:dyDescent="0.2">
      <c r="A742" s="14"/>
      <c r="B742" s="15"/>
      <c r="C742" s="14"/>
      <c r="D742" s="14"/>
      <c r="E742" s="14"/>
      <c r="F742" s="14"/>
      <c r="G742" s="14"/>
      <c r="H742" s="14"/>
      <c r="I742" s="12" t="s">
        <v>73</v>
      </c>
      <c r="J742" s="12" t="s">
        <v>68</v>
      </c>
      <c r="K742" s="13">
        <v>1128904.3</v>
      </c>
      <c r="L742" s="13">
        <v>1098410.4939300001</v>
      </c>
      <c r="M742" s="13">
        <v>1161335.8</v>
      </c>
      <c r="N742" s="13">
        <v>1161425.7</v>
      </c>
      <c r="O742" s="13">
        <v>1161425.7</v>
      </c>
      <c r="P742" s="13">
        <v>1161425.7</v>
      </c>
      <c r="Q742" s="13"/>
    </row>
    <row r="743" spans="1:17" ht="38.25" x14ac:dyDescent="0.2">
      <c r="A743" s="53" t="s">
        <v>1153</v>
      </c>
      <c r="B743" s="49" t="s">
        <v>1154</v>
      </c>
      <c r="C743" s="7" t="s">
        <v>884</v>
      </c>
      <c r="D743" s="7" t="s">
        <v>891</v>
      </c>
      <c r="E743" s="7" t="s">
        <v>886</v>
      </c>
      <c r="F743" s="56" t="s">
        <v>300</v>
      </c>
      <c r="G743" s="56" t="s">
        <v>56</v>
      </c>
      <c r="H743" s="56" t="s">
        <v>301</v>
      </c>
      <c r="I743" s="52" t="s">
        <v>38</v>
      </c>
      <c r="J743" s="52" t="s">
        <v>38</v>
      </c>
      <c r="K743" s="37">
        <v>47500</v>
      </c>
      <c r="L743" s="37">
        <v>47500</v>
      </c>
      <c r="M743" s="37">
        <v>63500</v>
      </c>
      <c r="N743" s="37">
        <v>53200</v>
      </c>
      <c r="O743" s="37">
        <v>0</v>
      </c>
      <c r="P743" s="37">
        <v>0</v>
      </c>
      <c r="Q743" s="37"/>
    </row>
    <row r="744" spans="1:17" ht="38.25" x14ac:dyDescent="0.2">
      <c r="A744" s="53"/>
      <c r="B744" s="49"/>
      <c r="C744" s="10" t="s">
        <v>939</v>
      </c>
      <c r="D744" s="10" t="s">
        <v>88</v>
      </c>
      <c r="E744" s="10" t="s">
        <v>940</v>
      </c>
      <c r="F744" s="56"/>
      <c r="G744" s="56"/>
      <c r="H744" s="56"/>
      <c r="I744" s="52"/>
      <c r="J744" s="52"/>
      <c r="K744" s="37"/>
      <c r="L744" s="37"/>
      <c r="M744" s="37"/>
      <c r="N744" s="37"/>
      <c r="O744" s="37"/>
      <c r="P744" s="37"/>
      <c r="Q744" s="37"/>
    </row>
    <row r="745" spans="1:17" x14ac:dyDescent="0.2">
      <c r="A745" s="51"/>
      <c r="B745" s="50"/>
      <c r="C745" s="51"/>
      <c r="D745" s="51"/>
      <c r="E745" s="51"/>
      <c r="F745" s="51"/>
      <c r="G745" s="51"/>
      <c r="H745" s="51"/>
      <c r="I745" s="12" t="s">
        <v>73</v>
      </c>
      <c r="J745" s="12" t="s">
        <v>69</v>
      </c>
      <c r="K745" s="13">
        <v>0</v>
      </c>
      <c r="L745" s="13">
        <v>0</v>
      </c>
      <c r="M745" s="13">
        <v>2800</v>
      </c>
      <c r="N745" s="13">
        <v>0</v>
      </c>
      <c r="O745" s="13">
        <v>0</v>
      </c>
      <c r="P745" s="13">
        <v>0</v>
      </c>
      <c r="Q745" s="13"/>
    </row>
    <row r="746" spans="1:17" x14ac:dyDescent="0.2">
      <c r="A746" s="51"/>
      <c r="B746" s="50"/>
      <c r="C746" s="51"/>
      <c r="D746" s="51"/>
      <c r="E746" s="51"/>
      <c r="F746" s="51"/>
      <c r="G746" s="51"/>
      <c r="H746" s="51"/>
      <c r="I746" s="12" t="s">
        <v>75</v>
      </c>
      <c r="J746" s="12" t="s">
        <v>67</v>
      </c>
      <c r="K746" s="13">
        <v>47500</v>
      </c>
      <c r="L746" s="13">
        <v>47500</v>
      </c>
      <c r="M746" s="13">
        <v>60700</v>
      </c>
      <c r="N746" s="13">
        <v>53200</v>
      </c>
      <c r="O746" s="13">
        <v>0</v>
      </c>
      <c r="P746" s="13">
        <v>0</v>
      </c>
      <c r="Q746" s="13"/>
    </row>
    <row r="747" spans="1:17" ht="63.75" x14ac:dyDescent="0.2">
      <c r="A747" s="53" t="s">
        <v>1155</v>
      </c>
      <c r="B747" s="49" t="s">
        <v>1156</v>
      </c>
      <c r="C747" s="56" t="s">
        <v>884</v>
      </c>
      <c r="D747" s="56" t="s">
        <v>891</v>
      </c>
      <c r="E747" s="56" t="s">
        <v>886</v>
      </c>
      <c r="F747" s="7" t="s">
        <v>211</v>
      </c>
      <c r="G747" s="7" t="s">
        <v>56</v>
      </c>
      <c r="H747" s="7" t="s">
        <v>1529</v>
      </c>
      <c r="I747" s="52" t="s">
        <v>38</v>
      </c>
      <c r="J747" s="52" t="s">
        <v>38</v>
      </c>
      <c r="K747" s="37">
        <v>773300</v>
      </c>
      <c r="L747" s="37">
        <v>773300</v>
      </c>
      <c r="M747" s="37">
        <v>0</v>
      </c>
      <c r="N747" s="37">
        <v>0</v>
      </c>
      <c r="O747" s="37">
        <v>0</v>
      </c>
      <c r="P747" s="37">
        <v>0</v>
      </c>
      <c r="Q747" s="37"/>
    </row>
    <row r="748" spans="1:17" ht="38.25" x14ac:dyDescent="0.2">
      <c r="A748" s="53"/>
      <c r="B748" s="49"/>
      <c r="C748" s="56"/>
      <c r="D748" s="56"/>
      <c r="E748" s="56"/>
      <c r="F748" s="10" t="s">
        <v>895</v>
      </c>
      <c r="G748" s="10" t="s">
        <v>88</v>
      </c>
      <c r="H748" s="10" t="s">
        <v>896</v>
      </c>
      <c r="I748" s="52"/>
      <c r="J748" s="52"/>
      <c r="K748" s="37"/>
      <c r="L748" s="37"/>
      <c r="M748" s="37"/>
      <c r="N748" s="37"/>
      <c r="O748" s="37"/>
      <c r="P748" s="37"/>
      <c r="Q748" s="37"/>
    </row>
    <row r="749" spans="1:17" x14ac:dyDescent="0.2">
      <c r="A749" s="14"/>
      <c r="B749" s="15"/>
      <c r="C749" s="14"/>
      <c r="D749" s="14"/>
      <c r="E749" s="14"/>
      <c r="F749" s="14"/>
      <c r="G749" s="14"/>
      <c r="H749" s="14"/>
      <c r="I749" s="12" t="s">
        <v>70</v>
      </c>
      <c r="J749" s="12" t="s">
        <v>74</v>
      </c>
      <c r="K749" s="13">
        <v>773300</v>
      </c>
      <c r="L749" s="13">
        <v>773300</v>
      </c>
      <c r="M749" s="13">
        <v>0</v>
      </c>
      <c r="N749" s="13">
        <v>0</v>
      </c>
      <c r="O749" s="13">
        <v>0</v>
      </c>
      <c r="P749" s="13">
        <v>0</v>
      </c>
      <c r="Q749" s="13"/>
    </row>
    <row r="750" spans="1:17" ht="38.25" x14ac:dyDescent="0.2">
      <c r="A750" s="53" t="s">
        <v>1157</v>
      </c>
      <c r="B750" s="49" t="s">
        <v>1158</v>
      </c>
      <c r="C750" s="7" t="s">
        <v>884</v>
      </c>
      <c r="D750" s="7" t="s">
        <v>891</v>
      </c>
      <c r="E750" s="7" t="s">
        <v>886</v>
      </c>
      <c r="F750" s="56" t="s">
        <v>1161</v>
      </c>
      <c r="G750" s="56" t="s">
        <v>56</v>
      </c>
      <c r="H750" s="56" t="s">
        <v>1162</v>
      </c>
      <c r="I750" s="52" t="s">
        <v>38</v>
      </c>
      <c r="J750" s="52" t="s">
        <v>38</v>
      </c>
      <c r="K750" s="37">
        <v>200000</v>
      </c>
      <c r="L750" s="37">
        <v>200000</v>
      </c>
      <c r="M750" s="37">
        <v>321750</v>
      </c>
      <c r="N750" s="37">
        <v>250000</v>
      </c>
      <c r="O750" s="37">
        <v>0</v>
      </c>
      <c r="P750" s="37">
        <v>0</v>
      </c>
      <c r="Q750" s="37"/>
    </row>
    <row r="751" spans="1:17" ht="102" x14ac:dyDescent="0.2">
      <c r="A751" s="53"/>
      <c r="B751" s="49"/>
      <c r="C751" s="10" t="s">
        <v>1159</v>
      </c>
      <c r="D751" s="10" t="s">
        <v>88</v>
      </c>
      <c r="E751" s="10" t="s">
        <v>1160</v>
      </c>
      <c r="F751" s="56"/>
      <c r="G751" s="56"/>
      <c r="H751" s="56"/>
      <c r="I751" s="52"/>
      <c r="J751" s="52"/>
      <c r="K751" s="37"/>
      <c r="L751" s="37"/>
      <c r="M751" s="37"/>
      <c r="N751" s="37"/>
      <c r="O751" s="37"/>
      <c r="P751" s="37"/>
      <c r="Q751" s="37"/>
    </row>
    <row r="752" spans="1:17" x14ac:dyDescent="0.2">
      <c r="A752" s="14"/>
      <c r="B752" s="15"/>
      <c r="C752" s="14"/>
      <c r="D752" s="14"/>
      <c r="E752" s="14"/>
      <c r="F752" s="14"/>
      <c r="G752" s="14"/>
      <c r="H752" s="14"/>
      <c r="I752" s="12" t="s">
        <v>72</v>
      </c>
      <c r="J752" s="12" t="s">
        <v>72</v>
      </c>
      <c r="K752" s="13">
        <v>200000</v>
      </c>
      <c r="L752" s="13">
        <v>200000</v>
      </c>
      <c r="M752" s="13">
        <v>321750</v>
      </c>
      <c r="N752" s="13">
        <v>250000</v>
      </c>
      <c r="O752" s="13">
        <v>0</v>
      </c>
      <c r="P752" s="13">
        <v>0</v>
      </c>
      <c r="Q752" s="13"/>
    </row>
    <row r="753" spans="1:17" ht="38.25" x14ac:dyDescent="0.2">
      <c r="A753" s="53" t="s">
        <v>899</v>
      </c>
      <c r="B753" s="49" t="s">
        <v>1163</v>
      </c>
      <c r="C753" s="7" t="s">
        <v>884</v>
      </c>
      <c r="D753" s="7" t="s">
        <v>891</v>
      </c>
      <c r="E753" s="7" t="s">
        <v>886</v>
      </c>
      <c r="F753" s="7" t="s">
        <v>1164</v>
      </c>
      <c r="G753" s="7" t="s">
        <v>56</v>
      </c>
      <c r="H753" s="7" t="s">
        <v>1165</v>
      </c>
      <c r="I753" s="52" t="s">
        <v>38</v>
      </c>
      <c r="J753" s="52" t="s">
        <v>38</v>
      </c>
      <c r="K753" s="37">
        <v>52500</v>
      </c>
      <c r="L753" s="37">
        <v>52500</v>
      </c>
      <c r="M753" s="37">
        <v>46100</v>
      </c>
      <c r="N753" s="37">
        <v>0</v>
      </c>
      <c r="O753" s="37">
        <v>0</v>
      </c>
      <c r="P753" s="37">
        <v>0</v>
      </c>
      <c r="Q753" s="37"/>
    </row>
    <row r="754" spans="1:17" ht="38.25" x14ac:dyDescent="0.2">
      <c r="A754" s="53"/>
      <c r="B754" s="49"/>
      <c r="C754" s="10"/>
      <c r="D754" s="10"/>
      <c r="E754" s="10"/>
      <c r="F754" s="10" t="s">
        <v>895</v>
      </c>
      <c r="G754" s="10" t="s">
        <v>88</v>
      </c>
      <c r="H754" s="10" t="s">
        <v>896</v>
      </c>
      <c r="I754" s="52"/>
      <c r="J754" s="52"/>
      <c r="K754" s="37"/>
      <c r="L754" s="37"/>
      <c r="M754" s="37"/>
      <c r="N754" s="37"/>
      <c r="O754" s="37"/>
      <c r="P754" s="37"/>
      <c r="Q754" s="37"/>
    </row>
    <row r="755" spans="1:17" x14ac:dyDescent="0.2">
      <c r="A755" s="14"/>
      <c r="B755" s="15"/>
      <c r="C755" s="14"/>
      <c r="D755" s="14"/>
      <c r="E755" s="14"/>
      <c r="F755" s="14"/>
      <c r="G755" s="14"/>
      <c r="H755" s="14"/>
      <c r="I755" s="12" t="s">
        <v>67</v>
      </c>
      <c r="J755" s="12" t="s">
        <v>32</v>
      </c>
      <c r="K755" s="13">
        <v>52500</v>
      </c>
      <c r="L755" s="13">
        <v>52500</v>
      </c>
      <c r="M755" s="13">
        <v>46100</v>
      </c>
      <c r="N755" s="13">
        <v>0</v>
      </c>
      <c r="O755" s="13">
        <v>0</v>
      </c>
      <c r="P755" s="13">
        <v>0</v>
      </c>
      <c r="Q755" s="13"/>
    </row>
    <row r="756" spans="1:17" ht="89.25" x14ac:dyDescent="0.2">
      <c r="A756" s="53" t="s">
        <v>1166</v>
      </c>
      <c r="B756" s="49" t="s">
        <v>1167</v>
      </c>
      <c r="C756" s="16" t="s">
        <v>884</v>
      </c>
      <c r="D756" s="16" t="s">
        <v>891</v>
      </c>
      <c r="E756" s="16" t="s">
        <v>886</v>
      </c>
      <c r="F756" s="7" t="s">
        <v>1170</v>
      </c>
      <c r="G756" s="7" t="s">
        <v>56</v>
      </c>
      <c r="H756" s="7" t="s">
        <v>1171</v>
      </c>
      <c r="I756" s="52" t="s">
        <v>38</v>
      </c>
      <c r="J756" s="52" t="s">
        <v>38</v>
      </c>
      <c r="K756" s="37">
        <v>0</v>
      </c>
      <c r="L756" s="37">
        <v>0</v>
      </c>
      <c r="M756" s="37">
        <v>84200</v>
      </c>
      <c r="N756" s="37">
        <v>0</v>
      </c>
      <c r="O756" s="37">
        <v>0</v>
      </c>
      <c r="P756" s="37">
        <v>0</v>
      </c>
      <c r="Q756" s="37"/>
    </row>
    <row r="757" spans="1:17" ht="63.75" x14ac:dyDescent="0.2">
      <c r="A757" s="53"/>
      <c r="B757" s="49"/>
      <c r="C757" s="10" t="s">
        <v>1168</v>
      </c>
      <c r="D757" s="10" t="s">
        <v>88</v>
      </c>
      <c r="E757" s="10" t="s">
        <v>1169</v>
      </c>
      <c r="F757" s="10" t="s">
        <v>1007</v>
      </c>
      <c r="G757" s="10" t="s">
        <v>88</v>
      </c>
      <c r="H757" s="10" t="s">
        <v>353</v>
      </c>
      <c r="I757" s="52"/>
      <c r="J757" s="52"/>
      <c r="K757" s="37"/>
      <c r="L757" s="37"/>
      <c r="M757" s="37"/>
      <c r="N757" s="37"/>
      <c r="O757" s="37"/>
      <c r="P757" s="37"/>
      <c r="Q757" s="37"/>
    </row>
    <row r="758" spans="1:17" x14ac:dyDescent="0.2">
      <c r="A758" s="14"/>
      <c r="B758" s="15"/>
      <c r="C758" s="14"/>
      <c r="D758" s="14"/>
      <c r="E758" s="14"/>
      <c r="F758" s="14"/>
      <c r="G758" s="14"/>
      <c r="H758" s="14"/>
      <c r="I758" s="12" t="s">
        <v>71</v>
      </c>
      <c r="J758" s="12" t="s">
        <v>72</v>
      </c>
      <c r="K758" s="13">
        <v>0</v>
      </c>
      <c r="L758" s="13">
        <v>0</v>
      </c>
      <c r="M758" s="13">
        <v>84200</v>
      </c>
      <c r="N758" s="13">
        <v>0</v>
      </c>
      <c r="O758" s="13">
        <v>0</v>
      </c>
      <c r="P758" s="13">
        <v>0</v>
      </c>
      <c r="Q758" s="13"/>
    </row>
    <row r="759" spans="1:17" x14ac:dyDescent="0.2">
      <c r="A759" s="3" t="s">
        <v>1172</v>
      </c>
      <c r="B759" s="4" t="s">
        <v>1173</v>
      </c>
      <c r="C759" s="3"/>
      <c r="D759" s="3"/>
      <c r="E759" s="3"/>
      <c r="F759" s="3"/>
      <c r="G759" s="3"/>
      <c r="H759" s="3"/>
      <c r="I759" s="3"/>
      <c r="J759" s="3"/>
      <c r="K759" s="6">
        <v>4095.5</v>
      </c>
      <c r="L759" s="6">
        <v>4095.5</v>
      </c>
      <c r="M759" s="6">
        <v>5475.1</v>
      </c>
      <c r="N759" s="6">
        <v>8764</v>
      </c>
      <c r="O759" s="6">
        <v>6500</v>
      </c>
      <c r="P759" s="6">
        <v>6500</v>
      </c>
      <c r="Q759" s="9"/>
    </row>
    <row r="760" spans="1:17" ht="63.75" x14ac:dyDescent="0.2">
      <c r="A760" s="53" t="s">
        <v>1174</v>
      </c>
      <c r="B760" s="49" t="s">
        <v>1175</v>
      </c>
      <c r="C760" s="7" t="s">
        <v>42</v>
      </c>
      <c r="D760" s="7" t="s">
        <v>1176</v>
      </c>
      <c r="E760" s="7" t="s">
        <v>43</v>
      </c>
      <c r="F760" s="56" t="s">
        <v>1179</v>
      </c>
      <c r="G760" s="56" t="s">
        <v>56</v>
      </c>
      <c r="H760" s="56" t="s">
        <v>1180</v>
      </c>
      <c r="I760" s="52" t="s">
        <v>38</v>
      </c>
      <c r="J760" s="52" t="s">
        <v>38</v>
      </c>
      <c r="K760" s="37">
        <v>2500</v>
      </c>
      <c r="L760" s="37">
        <v>2500</v>
      </c>
      <c r="M760" s="37">
        <v>4837</v>
      </c>
      <c r="N760" s="37">
        <v>6586</v>
      </c>
      <c r="O760" s="37">
        <v>6500</v>
      </c>
      <c r="P760" s="37">
        <v>6500</v>
      </c>
      <c r="Q760" s="37"/>
    </row>
    <row r="761" spans="1:17" ht="38.25" x14ac:dyDescent="0.2">
      <c r="A761" s="53"/>
      <c r="B761" s="49"/>
      <c r="C761" s="10" t="s">
        <v>112</v>
      </c>
      <c r="D761" s="10" t="s">
        <v>1514</v>
      </c>
      <c r="E761" s="10" t="s">
        <v>114</v>
      </c>
      <c r="F761" s="56"/>
      <c r="G761" s="56"/>
      <c r="H761" s="56"/>
      <c r="I761" s="52"/>
      <c r="J761" s="52"/>
      <c r="K761" s="37"/>
      <c r="L761" s="37"/>
      <c r="M761" s="37"/>
      <c r="N761" s="37"/>
      <c r="O761" s="37"/>
      <c r="P761" s="37"/>
      <c r="Q761" s="37"/>
    </row>
    <row r="762" spans="1:17" ht="38.25" x14ac:dyDescent="0.2">
      <c r="A762" s="53"/>
      <c r="B762" s="49"/>
      <c r="C762" s="10" t="s">
        <v>1177</v>
      </c>
      <c r="D762" s="10" t="s">
        <v>124</v>
      </c>
      <c r="E762" s="10" t="s">
        <v>1178</v>
      </c>
      <c r="F762" s="56"/>
      <c r="G762" s="56"/>
      <c r="H762" s="56"/>
      <c r="I762" s="52"/>
      <c r="J762" s="52"/>
      <c r="K762" s="37"/>
      <c r="L762" s="37"/>
      <c r="M762" s="37"/>
      <c r="N762" s="37"/>
      <c r="O762" s="37"/>
      <c r="P762" s="37"/>
      <c r="Q762" s="37"/>
    </row>
    <row r="763" spans="1:17" x14ac:dyDescent="0.2">
      <c r="A763" s="14"/>
      <c r="B763" s="15"/>
      <c r="C763" s="14"/>
      <c r="D763" s="14"/>
      <c r="E763" s="14"/>
      <c r="F763" s="14"/>
      <c r="G763" s="14"/>
      <c r="H763" s="14"/>
      <c r="I763" s="12" t="s">
        <v>67</v>
      </c>
      <c r="J763" s="12" t="s">
        <v>32</v>
      </c>
      <c r="K763" s="13">
        <v>2500</v>
      </c>
      <c r="L763" s="13">
        <v>2500</v>
      </c>
      <c r="M763" s="13">
        <v>4837</v>
      </c>
      <c r="N763" s="13">
        <v>6586</v>
      </c>
      <c r="O763" s="13">
        <v>6500</v>
      </c>
      <c r="P763" s="13">
        <v>6500</v>
      </c>
      <c r="Q763" s="13"/>
    </row>
    <row r="764" spans="1:17" ht="63.75" x14ac:dyDescent="0.2">
      <c r="A764" s="53" t="s">
        <v>1181</v>
      </c>
      <c r="B764" s="49" t="s">
        <v>1182</v>
      </c>
      <c r="C764" s="7" t="s">
        <v>42</v>
      </c>
      <c r="D764" s="7" t="s">
        <v>1176</v>
      </c>
      <c r="E764" s="7" t="s">
        <v>43</v>
      </c>
      <c r="F764" s="7" t="s">
        <v>493</v>
      </c>
      <c r="G764" s="7" t="s">
        <v>56</v>
      </c>
      <c r="H764" s="7" t="s">
        <v>327</v>
      </c>
      <c r="I764" s="52" t="s">
        <v>38</v>
      </c>
      <c r="J764" s="52" t="s">
        <v>38</v>
      </c>
      <c r="K764" s="37">
        <v>1595.5</v>
      </c>
      <c r="L764" s="37">
        <v>1595.5</v>
      </c>
      <c r="M764" s="37">
        <v>638.1</v>
      </c>
      <c r="N764" s="37">
        <v>2178</v>
      </c>
      <c r="O764" s="37">
        <v>0</v>
      </c>
      <c r="P764" s="37">
        <v>0</v>
      </c>
      <c r="Q764" s="37"/>
    </row>
    <row r="765" spans="1:17" ht="25.5" x14ac:dyDescent="0.2">
      <c r="A765" s="53"/>
      <c r="B765" s="49"/>
      <c r="C765" s="10" t="s">
        <v>487</v>
      </c>
      <c r="D765" s="10" t="s">
        <v>88</v>
      </c>
      <c r="E765" s="10" t="s">
        <v>489</v>
      </c>
      <c r="F765" s="54" t="s">
        <v>1183</v>
      </c>
      <c r="G765" s="54" t="s">
        <v>88</v>
      </c>
      <c r="H765" s="54" t="s">
        <v>951</v>
      </c>
      <c r="I765" s="52"/>
      <c r="J765" s="52"/>
      <c r="K765" s="37"/>
      <c r="L765" s="37"/>
      <c r="M765" s="37"/>
      <c r="N765" s="37"/>
      <c r="O765" s="37"/>
      <c r="P765" s="37"/>
      <c r="Q765" s="37"/>
    </row>
    <row r="766" spans="1:17" ht="38.25" x14ac:dyDescent="0.2">
      <c r="A766" s="53"/>
      <c r="B766" s="49"/>
      <c r="C766" s="10" t="s">
        <v>90</v>
      </c>
      <c r="D766" s="10" t="s">
        <v>1515</v>
      </c>
      <c r="E766" s="10" t="s">
        <v>92</v>
      </c>
      <c r="F766" s="54"/>
      <c r="G766" s="54"/>
      <c r="H766" s="54"/>
      <c r="I766" s="52"/>
      <c r="J766" s="52"/>
      <c r="K766" s="37"/>
      <c r="L766" s="37"/>
      <c r="M766" s="37"/>
      <c r="N766" s="37"/>
      <c r="O766" s="37"/>
      <c r="P766" s="37"/>
      <c r="Q766" s="37"/>
    </row>
    <row r="767" spans="1:17" x14ac:dyDescent="0.2">
      <c r="A767" s="14"/>
      <c r="B767" s="15"/>
      <c r="C767" s="14"/>
      <c r="D767" s="14"/>
      <c r="E767" s="14"/>
      <c r="F767" s="14"/>
      <c r="G767" s="14"/>
      <c r="H767" s="14"/>
      <c r="I767" s="12" t="s">
        <v>69</v>
      </c>
      <c r="J767" s="12" t="s">
        <v>29</v>
      </c>
      <c r="K767" s="13">
        <v>1595.5</v>
      </c>
      <c r="L767" s="13">
        <v>1595.5</v>
      </c>
      <c r="M767" s="13">
        <v>638.1</v>
      </c>
      <c r="N767" s="13">
        <v>2178</v>
      </c>
      <c r="O767" s="13">
        <v>0</v>
      </c>
      <c r="P767" s="13">
        <v>0</v>
      </c>
      <c r="Q767" s="13"/>
    </row>
    <row r="768" spans="1:17" ht="51" x14ac:dyDescent="0.2">
      <c r="A768" s="3" t="s">
        <v>1184</v>
      </c>
      <c r="B768" s="4" t="s">
        <v>1185</v>
      </c>
      <c r="C768" s="5" t="s">
        <v>38</v>
      </c>
      <c r="D768" s="5" t="s">
        <v>38</v>
      </c>
      <c r="E768" s="5" t="s">
        <v>38</v>
      </c>
      <c r="F768" s="5" t="s">
        <v>38</v>
      </c>
      <c r="G768" s="5" t="s">
        <v>38</v>
      </c>
      <c r="H768" s="5" t="s">
        <v>38</v>
      </c>
      <c r="I768" s="5" t="s">
        <v>38</v>
      </c>
      <c r="J768" s="5" t="s">
        <v>38</v>
      </c>
      <c r="K768" s="6">
        <v>6934621.3911000043</v>
      </c>
      <c r="L768" s="6">
        <v>6872124.0030800048</v>
      </c>
      <c r="M768" s="6">
        <v>5956978.3999999976</v>
      </c>
      <c r="N768" s="6">
        <v>4773872.7</v>
      </c>
      <c r="O768" s="6">
        <v>4633150.1999999993</v>
      </c>
      <c r="P768" s="6">
        <v>4255817.9000000004</v>
      </c>
      <c r="Q768" s="9"/>
    </row>
    <row r="769" spans="1:17" ht="51" x14ac:dyDescent="0.2">
      <c r="A769" s="53" t="s">
        <v>1186</v>
      </c>
      <c r="B769" s="49" t="s">
        <v>1187</v>
      </c>
      <c r="C769" s="7" t="s">
        <v>1188</v>
      </c>
      <c r="D769" s="7" t="s">
        <v>272</v>
      </c>
      <c r="E769" s="7" t="s">
        <v>1189</v>
      </c>
      <c r="F769" s="56" t="s">
        <v>936</v>
      </c>
      <c r="G769" s="56" t="s">
        <v>56</v>
      </c>
      <c r="H769" s="56" t="s">
        <v>195</v>
      </c>
      <c r="I769" s="52" t="s">
        <v>38</v>
      </c>
      <c r="J769" s="52" t="s">
        <v>38</v>
      </c>
      <c r="K769" s="37">
        <v>1246090.3</v>
      </c>
      <c r="L769" s="37">
        <v>1198013.8286599999</v>
      </c>
      <c r="M769" s="37">
        <v>1415773</v>
      </c>
      <c r="N769" s="37">
        <v>1572331.2</v>
      </c>
      <c r="O769" s="37">
        <v>1572118.7</v>
      </c>
      <c r="P769" s="37">
        <v>1572042.7</v>
      </c>
      <c r="Q769" s="37"/>
    </row>
    <row r="770" spans="1:17" ht="25.5" x14ac:dyDescent="0.2">
      <c r="A770" s="53"/>
      <c r="B770" s="49"/>
      <c r="C770" s="10" t="s">
        <v>1190</v>
      </c>
      <c r="D770" s="10" t="s">
        <v>333</v>
      </c>
      <c r="E770" s="10" t="s">
        <v>1191</v>
      </c>
      <c r="F770" s="56"/>
      <c r="G770" s="56"/>
      <c r="H770" s="56"/>
      <c r="I770" s="52"/>
      <c r="J770" s="52"/>
      <c r="K770" s="37"/>
      <c r="L770" s="37"/>
      <c r="M770" s="37"/>
      <c r="N770" s="37"/>
      <c r="O770" s="37"/>
      <c r="P770" s="37"/>
      <c r="Q770" s="37"/>
    </row>
    <row r="771" spans="1:17" ht="38.25" x14ac:dyDescent="0.2">
      <c r="A771" s="53"/>
      <c r="B771" s="49"/>
      <c r="C771" s="10" t="s">
        <v>1192</v>
      </c>
      <c r="D771" s="10" t="s">
        <v>124</v>
      </c>
      <c r="E771" s="10" t="s">
        <v>1193</v>
      </c>
      <c r="F771" s="56"/>
      <c r="G771" s="56"/>
      <c r="H771" s="56"/>
      <c r="I771" s="52"/>
      <c r="J771" s="52"/>
      <c r="K771" s="37"/>
      <c r="L771" s="37"/>
      <c r="M771" s="37"/>
      <c r="N771" s="37"/>
      <c r="O771" s="37"/>
      <c r="P771" s="37"/>
      <c r="Q771" s="37"/>
    </row>
    <row r="772" spans="1:17" ht="63.75" x14ac:dyDescent="0.2">
      <c r="A772" s="53"/>
      <c r="B772" s="49"/>
      <c r="C772" s="10" t="s">
        <v>1194</v>
      </c>
      <c r="D772" s="10" t="s">
        <v>869</v>
      </c>
      <c r="E772" s="10" t="s">
        <v>1195</v>
      </c>
      <c r="F772" s="56"/>
      <c r="G772" s="56"/>
      <c r="H772" s="56"/>
      <c r="I772" s="52"/>
      <c r="J772" s="52"/>
      <c r="K772" s="37"/>
      <c r="L772" s="37"/>
      <c r="M772" s="37"/>
      <c r="N772" s="37"/>
      <c r="O772" s="37"/>
      <c r="P772" s="37"/>
      <c r="Q772" s="37"/>
    </row>
    <row r="773" spans="1:17" ht="51" x14ac:dyDescent="0.2">
      <c r="A773" s="53"/>
      <c r="B773" s="49"/>
      <c r="C773" s="10" t="s">
        <v>1516</v>
      </c>
      <c r="D773" s="10" t="s">
        <v>1517</v>
      </c>
      <c r="E773" s="10" t="s">
        <v>1196</v>
      </c>
      <c r="F773" s="56"/>
      <c r="G773" s="56"/>
      <c r="H773" s="56"/>
      <c r="I773" s="52"/>
      <c r="J773" s="52"/>
      <c r="K773" s="37"/>
      <c r="L773" s="37"/>
      <c r="M773" s="37"/>
      <c r="N773" s="37"/>
      <c r="O773" s="37"/>
      <c r="P773" s="37"/>
      <c r="Q773" s="37"/>
    </row>
    <row r="774" spans="1:17" x14ac:dyDescent="0.2">
      <c r="A774" s="51"/>
      <c r="B774" s="50"/>
      <c r="C774" s="51"/>
      <c r="D774" s="51"/>
      <c r="E774" s="51"/>
      <c r="F774" s="51"/>
      <c r="G774" s="51"/>
      <c r="H774" s="51"/>
      <c r="I774" s="12" t="s">
        <v>29</v>
      </c>
      <c r="J774" s="12" t="s">
        <v>69</v>
      </c>
      <c r="K774" s="13">
        <v>1241701.4000000001</v>
      </c>
      <c r="L774" s="13">
        <v>1193625.0470599998</v>
      </c>
      <c r="M774" s="13">
        <v>1411384.1</v>
      </c>
      <c r="N774" s="13">
        <v>1567942.3</v>
      </c>
      <c r="O774" s="13">
        <v>1567729.8</v>
      </c>
      <c r="P774" s="13">
        <v>1567653.8</v>
      </c>
      <c r="Q774" s="13"/>
    </row>
    <row r="775" spans="1:17" x14ac:dyDescent="0.2">
      <c r="A775" s="51"/>
      <c r="B775" s="50"/>
      <c r="C775" s="51"/>
      <c r="D775" s="51"/>
      <c r="E775" s="51"/>
      <c r="F775" s="51"/>
      <c r="G775" s="51"/>
      <c r="H775" s="51"/>
      <c r="I775" s="12" t="s">
        <v>29</v>
      </c>
      <c r="J775" s="12" t="s">
        <v>71</v>
      </c>
      <c r="K775" s="13">
        <v>4388.8999999999996</v>
      </c>
      <c r="L775" s="13">
        <v>4388.7816000000003</v>
      </c>
      <c r="M775" s="13">
        <v>4388.8999999999996</v>
      </c>
      <c r="N775" s="13">
        <v>4388.8999999999996</v>
      </c>
      <c r="O775" s="13">
        <v>4388.8999999999996</v>
      </c>
      <c r="P775" s="13">
        <v>4388.8999999999996</v>
      </c>
      <c r="Q775" s="13"/>
    </row>
    <row r="776" spans="1:17" ht="63.75" x14ac:dyDescent="0.2">
      <c r="A776" s="53" t="s">
        <v>1197</v>
      </c>
      <c r="B776" s="49" t="s">
        <v>1198</v>
      </c>
      <c r="C776" s="7" t="s">
        <v>1199</v>
      </c>
      <c r="D776" s="7" t="s">
        <v>676</v>
      </c>
      <c r="E776" s="7" t="s">
        <v>1200</v>
      </c>
      <c r="F776" s="7" t="s">
        <v>936</v>
      </c>
      <c r="G776" s="7" t="s">
        <v>56</v>
      </c>
      <c r="H776" s="7" t="s">
        <v>195</v>
      </c>
      <c r="I776" s="52" t="s">
        <v>38</v>
      </c>
      <c r="J776" s="52" t="s">
        <v>38</v>
      </c>
      <c r="K776" s="37">
        <v>163057.20000000001</v>
      </c>
      <c r="L776" s="37">
        <v>158575.49294999999</v>
      </c>
      <c r="M776" s="37">
        <v>168637.7</v>
      </c>
      <c r="N776" s="37">
        <v>127583.09999999999</v>
      </c>
      <c r="O776" s="37">
        <v>132686.70000000001</v>
      </c>
      <c r="P776" s="37">
        <v>137991.4</v>
      </c>
      <c r="Q776" s="37"/>
    </row>
    <row r="777" spans="1:17" ht="114.75" x14ac:dyDescent="0.2">
      <c r="A777" s="53"/>
      <c r="B777" s="49"/>
      <c r="C777" s="10" t="s">
        <v>1201</v>
      </c>
      <c r="D777" s="10" t="s">
        <v>1202</v>
      </c>
      <c r="E777" s="10" t="s">
        <v>1203</v>
      </c>
      <c r="F777" s="10" t="s">
        <v>1204</v>
      </c>
      <c r="G777" s="10" t="s">
        <v>88</v>
      </c>
      <c r="H777" s="10" t="s">
        <v>386</v>
      </c>
      <c r="I777" s="52"/>
      <c r="J777" s="52"/>
      <c r="K777" s="37"/>
      <c r="L777" s="37"/>
      <c r="M777" s="37"/>
      <c r="N777" s="37"/>
      <c r="O777" s="37"/>
      <c r="P777" s="37"/>
      <c r="Q777" s="37"/>
    </row>
    <row r="778" spans="1:17" x14ac:dyDescent="0.2">
      <c r="A778" s="14"/>
      <c r="B778" s="15"/>
      <c r="C778" s="14"/>
      <c r="D778" s="14"/>
      <c r="E778" s="14"/>
      <c r="F778" s="14"/>
      <c r="G778" s="14"/>
      <c r="H778" s="14"/>
      <c r="I778" s="12" t="s">
        <v>29</v>
      </c>
      <c r="J778" s="12" t="s">
        <v>69</v>
      </c>
      <c r="K778" s="13">
        <v>163057.20000000001</v>
      </c>
      <c r="L778" s="13">
        <v>158575.49294999999</v>
      </c>
      <c r="M778" s="13">
        <v>168637.7</v>
      </c>
      <c r="N778" s="13">
        <v>127583.09999999999</v>
      </c>
      <c r="O778" s="13">
        <v>132686.70000000001</v>
      </c>
      <c r="P778" s="13">
        <v>137991.4</v>
      </c>
      <c r="Q778" s="13"/>
    </row>
    <row r="779" spans="1:17" ht="69.75" customHeight="1" x14ac:dyDescent="0.2">
      <c r="A779" s="53" t="s">
        <v>1205</v>
      </c>
      <c r="B779" s="49" t="s">
        <v>1206</v>
      </c>
      <c r="C779" s="7" t="s">
        <v>1207</v>
      </c>
      <c r="D779" s="7" t="s">
        <v>814</v>
      </c>
      <c r="E779" s="7" t="s">
        <v>1208</v>
      </c>
      <c r="F779" s="56" t="s">
        <v>936</v>
      </c>
      <c r="G779" s="56" t="s">
        <v>56</v>
      </c>
      <c r="H779" s="56" t="s">
        <v>195</v>
      </c>
      <c r="I779" s="52" t="s">
        <v>38</v>
      </c>
      <c r="J779" s="52" t="s">
        <v>38</v>
      </c>
      <c r="K779" s="37">
        <v>110.1</v>
      </c>
      <c r="L779" s="37">
        <v>79.445199999999986</v>
      </c>
      <c r="M779" s="37">
        <v>113</v>
      </c>
      <c r="N779" s="37">
        <v>117</v>
      </c>
      <c r="O779" s="37">
        <v>120</v>
      </c>
      <c r="P779" s="37">
        <v>123.2</v>
      </c>
      <c r="Q779" s="37"/>
    </row>
    <row r="780" spans="1:17" ht="114.75" x14ac:dyDescent="0.2">
      <c r="A780" s="53"/>
      <c r="B780" s="49"/>
      <c r="C780" s="10" t="s">
        <v>1209</v>
      </c>
      <c r="D780" s="10" t="s">
        <v>532</v>
      </c>
      <c r="E780" s="10" t="s">
        <v>1210</v>
      </c>
      <c r="F780" s="56"/>
      <c r="G780" s="56"/>
      <c r="H780" s="56"/>
      <c r="I780" s="52"/>
      <c r="J780" s="52"/>
      <c r="K780" s="37"/>
      <c r="L780" s="37"/>
      <c r="M780" s="37"/>
      <c r="N780" s="37"/>
      <c r="O780" s="37"/>
      <c r="P780" s="37"/>
      <c r="Q780" s="37"/>
    </row>
    <row r="781" spans="1:17" ht="76.5" x14ac:dyDescent="0.2">
      <c r="A781" s="53"/>
      <c r="B781" s="49"/>
      <c r="C781" s="10" t="s">
        <v>1211</v>
      </c>
      <c r="D781" s="10" t="s">
        <v>425</v>
      </c>
      <c r="E781" s="10" t="s">
        <v>1212</v>
      </c>
      <c r="F781" s="56"/>
      <c r="G781" s="56"/>
      <c r="H781" s="56"/>
      <c r="I781" s="52"/>
      <c r="J781" s="52"/>
      <c r="K781" s="37"/>
      <c r="L781" s="37"/>
      <c r="M781" s="37"/>
      <c r="N781" s="37"/>
      <c r="O781" s="37"/>
      <c r="P781" s="37"/>
      <c r="Q781" s="37"/>
    </row>
    <row r="782" spans="1:17" x14ac:dyDescent="0.2">
      <c r="A782" s="14"/>
      <c r="B782" s="15"/>
      <c r="C782" s="14"/>
      <c r="D782" s="14"/>
      <c r="E782" s="14"/>
      <c r="F782" s="14"/>
      <c r="G782" s="14"/>
      <c r="H782" s="14"/>
      <c r="I782" s="12" t="s">
        <v>29</v>
      </c>
      <c r="J782" s="12" t="s">
        <v>69</v>
      </c>
      <c r="K782" s="13">
        <v>110.1</v>
      </c>
      <c r="L782" s="13">
        <v>79.445199999999986</v>
      </c>
      <c r="M782" s="13">
        <v>113</v>
      </c>
      <c r="N782" s="13">
        <v>117</v>
      </c>
      <c r="O782" s="13">
        <v>120</v>
      </c>
      <c r="P782" s="13">
        <v>123.2</v>
      </c>
      <c r="Q782" s="13"/>
    </row>
    <row r="783" spans="1:17" ht="25.5" x14ac:dyDescent="0.2">
      <c r="A783" s="17" t="s">
        <v>1213</v>
      </c>
      <c r="B783" s="18" t="s">
        <v>1214</v>
      </c>
      <c r="C783" s="7" t="s">
        <v>675</v>
      </c>
      <c r="D783" s="7" t="s">
        <v>1215</v>
      </c>
      <c r="E783" s="7" t="s">
        <v>677</v>
      </c>
      <c r="F783" s="19"/>
      <c r="G783" s="19"/>
      <c r="H783" s="19"/>
      <c r="I783" s="4" t="s">
        <v>38</v>
      </c>
      <c r="J783" s="4" t="s">
        <v>38</v>
      </c>
      <c r="K783" s="6">
        <v>13272.800000000001</v>
      </c>
      <c r="L783" s="6">
        <v>13272.78032</v>
      </c>
      <c r="M783" s="6">
        <v>19853.8</v>
      </c>
      <c r="N783" s="6">
        <v>14270.1</v>
      </c>
      <c r="O783" s="6">
        <v>14232.4</v>
      </c>
      <c r="P783" s="6">
        <v>51232.4</v>
      </c>
      <c r="Q783" s="9"/>
    </row>
    <row r="784" spans="1:17" x14ac:dyDescent="0.2">
      <c r="A784" s="14"/>
      <c r="B784" s="15"/>
      <c r="C784" s="14"/>
      <c r="D784" s="14"/>
      <c r="E784" s="14"/>
      <c r="F784" s="14"/>
      <c r="G784" s="14"/>
      <c r="H784" s="14"/>
      <c r="I784" s="12" t="s">
        <v>70</v>
      </c>
      <c r="J784" s="12" t="s">
        <v>71</v>
      </c>
      <c r="K784" s="13">
        <v>13272.800000000001</v>
      </c>
      <c r="L784" s="13">
        <v>13272.78032</v>
      </c>
      <c r="M784" s="13">
        <v>19853.8</v>
      </c>
      <c r="N784" s="13">
        <v>14270.1</v>
      </c>
      <c r="O784" s="13">
        <v>14232.4</v>
      </c>
      <c r="P784" s="13">
        <v>51232.4</v>
      </c>
      <c r="Q784" s="13"/>
    </row>
    <row r="785" spans="1:17" ht="76.5" x14ac:dyDescent="0.2">
      <c r="A785" s="53" t="s">
        <v>1216</v>
      </c>
      <c r="B785" s="49" t="s">
        <v>1217</v>
      </c>
      <c r="C785" s="56" t="s">
        <v>683</v>
      </c>
      <c r="D785" s="56" t="s">
        <v>822</v>
      </c>
      <c r="E785" s="56" t="s">
        <v>685</v>
      </c>
      <c r="F785" s="7" t="s">
        <v>688</v>
      </c>
      <c r="G785" s="7" t="s">
        <v>1218</v>
      </c>
      <c r="H785" s="7" t="s">
        <v>689</v>
      </c>
      <c r="I785" s="52" t="s">
        <v>38</v>
      </c>
      <c r="J785" s="52" t="s">
        <v>38</v>
      </c>
      <c r="K785" s="37">
        <v>188202.10000000003</v>
      </c>
      <c r="L785" s="37">
        <v>186635.67467000004</v>
      </c>
      <c r="M785" s="37">
        <v>191910.5</v>
      </c>
      <c r="N785" s="37">
        <v>140716.9</v>
      </c>
      <c r="O785" s="37">
        <v>142467.5</v>
      </c>
      <c r="P785" s="37">
        <v>142467.5</v>
      </c>
      <c r="Q785" s="37"/>
    </row>
    <row r="786" spans="1:17" ht="38.25" x14ac:dyDescent="0.2">
      <c r="A786" s="53"/>
      <c r="B786" s="49"/>
      <c r="C786" s="56"/>
      <c r="D786" s="56"/>
      <c r="E786" s="56"/>
      <c r="F786" s="10" t="s">
        <v>120</v>
      </c>
      <c r="G786" s="10" t="s">
        <v>121</v>
      </c>
      <c r="H786" s="10" t="s">
        <v>122</v>
      </c>
      <c r="I786" s="52"/>
      <c r="J786" s="52"/>
      <c r="K786" s="37"/>
      <c r="L786" s="37"/>
      <c r="M786" s="37"/>
      <c r="N786" s="37"/>
      <c r="O786" s="37"/>
      <c r="P786" s="37"/>
      <c r="Q786" s="37"/>
    </row>
    <row r="787" spans="1:17" ht="63.75" x14ac:dyDescent="0.2">
      <c r="A787" s="53"/>
      <c r="B787" s="49"/>
      <c r="C787" s="56"/>
      <c r="D787" s="56"/>
      <c r="E787" s="56"/>
      <c r="F787" s="10" t="s">
        <v>1219</v>
      </c>
      <c r="G787" s="10" t="s">
        <v>124</v>
      </c>
      <c r="H787" s="10" t="s">
        <v>760</v>
      </c>
      <c r="I787" s="52"/>
      <c r="J787" s="52"/>
      <c r="K787" s="37"/>
      <c r="L787" s="37"/>
      <c r="M787" s="37"/>
      <c r="N787" s="37"/>
      <c r="O787" s="37"/>
      <c r="P787" s="37"/>
      <c r="Q787" s="37"/>
    </row>
    <row r="788" spans="1:17" x14ac:dyDescent="0.2">
      <c r="A788" s="14"/>
      <c r="B788" s="15"/>
      <c r="C788" s="14"/>
      <c r="D788" s="14"/>
      <c r="E788" s="14"/>
      <c r="F788" s="14"/>
      <c r="G788" s="14"/>
      <c r="H788" s="14"/>
      <c r="I788" s="12" t="s">
        <v>70</v>
      </c>
      <c r="J788" s="12" t="s">
        <v>73</v>
      </c>
      <c r="K788" s="13">
        <v>188202.10000000003</v>
      </c>
      <c r="L788" s="13">
        <v>186635.67467000004</v>
      </c>
      <c r="M788" s="13">
        <v>191910.5</v>
      </c>
      <c r="N788" s="13">
        <v>140716.9</v>
      </c>
      <c r="O788" s="13">
        <v>142467.5</v>
      </c>
      <c r="P788" s="13">
        <v>142467.5</v>
      </c>
      <c r="Q788" s="13"/>
    </row>
    <row r="789" spans="1:17" ht="66" customHeight="1" x14ac:dyDescent="0.2">
      <c r="A789" s="53" t="s">
        <v>1220</v>
      </c>
      <c r="B789" s="49" t="s">
        <v>1221</v>
      </c>
      <c r="C789" s="7" t="s">
        <v>1222</v>
      </c>
      <c r="D789" s="7" t="s">
        <v>1223</v>
      </c>
      <c r="E789" s="7" t="s">
        <v>1224</v>
      </c>
      <c r="F789" s="56" t="s">
        <v>936</v>
      </c>
      <c r="G789" s="56" t="s">
        <v>56</v>
      </c>
      <c r="H789" s="56" t="s">
        <v>195</v>
      </c>
      <c r="I789" s="52" t="s">
        <v>38</v>
      </c>
      <c r="J789" s="52" t="s">
        <v>38</v>
      </c>
      <c r="K789" s="37">
        <v>1336917.2000000002</v>
      </c>
      <c r="L789" s="37">
        <v>1336767.3384400001</v>
      </c>
      <c r="M789" s="37">
        <v>0</v>
      </c>
      <c r="N789" s="37">
        <v>0</v>
      </c>
      <c r="O789" s="37">
        <v>0</v>
      </c>
      <c r="P789" s="37">
        <v>0</v>
      </c>
      <c r="Q789" s="37"/>
    </row>
    <row r="790" spans="1:17" ht="204" x14ac:dyDescent="0.2">
      <c r="A790" s="53"/>
      <c r="B790" s="49"/>
      <c r="C790" s="10" t="s">
        <v>1225</v>
      </c>
      <c r="D790" s="10" t="s">
        <v>532</v>
      </c>
      <c r="E790" s="10" t="s">
        <v>1226</v>
      </c>
      <c r="F790" s="56"/>
      <c r="G790" s="56"/>
      <c r="H790" s="56"/>
      <c r="I790" s="52"/>
      <c r="J790" s="52"/>
      <c r="K790" s="37"/>
      <c r="L790" s="37"/>
      <c r="M790" s="37"/>
      <c r="N790" s="37"/>
      <c r="O790" s="37"/>
      <c r="P790" s="37"/>
      <c r="Q790" s="37"/>
    </row>
    <row r="791" spans="1:17" x14ac:dyDescent="0.2">
      <c r="A791" s="51"/>
      <c r="B791" s="50"/>
      <c r="C791" s="51"/>
      <c r="D791" s="51"/>
      <c r="E791" s="51"/>
      <c r="F791" s="51"/>
      <c r="G791" s="51"/>
      <c r="H791" s="51"/>
      <c r="I791" s="12" t="s">
        <v>29</v>
      </c>
      <c r="J791" s="12" t="s">
        <v>70</v>
      </c>
      <c r="K791" s="13">
        <v>1317246.4000000001</v>
      </c>
      <c r="L791" s="13">
        <v>1317096.62668</v>
      </c>
      <c r="M791" s="13">
        <v>0</v>
      </c>
      <c r="N791" s="13">
        <v>0</v>
      </c>
      <c r="O791" s="13">
        <v>0</v>
      </c>
      <c r="P791" s="13">
        <v>0</v>
      </c>
      <c r="Q791" s="13"/>
    </row>
    <row r="792" spans="1:17" x14ac:dyDescent="0.2">
      <c r="A792" s="51"/>
      <c r="B792" s="50"/>
      <c r="C792" s="51"/>
      <c r="D792" s="51"/>
      <c r="E792" s="51"/>
      <c r="F792" s="51"/>
      <c r="G792" s="51"/>
      <c r="H792" s="51"/>
      <c r="I792" s="12" t="s">
        <v>29</v>
      </c>
      <c r="J792" s="12" t="s">
        <v>71</v>
      </c>
      <c r="K792" s="13">
        <v>19670.8</v>
      </c>
      <c r="L792" s="13">
        <v>19670.711759999998</v>
      </c>
      <c r="M792" s="13">
        <v>0</v>
      </c>
      <c r="N792" s="13">
        <v>0</v>
      </c>
      <c r="O792" s="13">
        <v>0</v>
      </c>
      <c r="P792" s="13">
        <v>0</v>
      </c>
      <c r="Q792" s="13"/>
    </row>
    <row r="793" spans="1:17" ht="127.5" x14ac:dyDescent="0.2">
      <c r="A793" s="53" t="s">
        <v>1227</v>
      </c>
      <c r="B793" s="49" t="s">
        <v>1228</v>
      </c>
      <c r="C793" s="7" t="s">
        <v>1229</v>
      </c>
      <c r="D793" s="7" t="s">
        <v>56</v>
      </c>
      <c r="E793" s="7" t="s">
        <v>1230</v>
      </c>
      <c r="F793" s="7" t="s">
        <v>1233</v>
      </c>
      <c r="G793" s="7" t="s">
        <v>1234</v>
      </c>
      <c r="H793" s="7" t="s">
        <v>1235</v>
      </c>
      <c r="I793" s="52" t="s">
        <v>38</v>
      </c>
      <c r="J793" s="52" t="s">
        <v>38</v>
      </c>
      <c r="K793" s="37">
        <v>748.4</v>
      </c>
      <c r="L793" s="37">
        <v>624.73515000000009</v>
      </c>
      <c r="M793" s="37">
        <v>0</v>
      </c>
      <c r="N793" s="37">
        <v>0</v>
      </c>
      <c r="O793" s="37">
        <v>0</v>
      </c>
      <c r="P793" s="37">
        <v>0</v>
      </c>
      <c r="Q793" s="37"/>
    </row>
    <row r="794" spans="1:17" ht="165.75" x14ac:dyDescent="0.2">
      <c r="A794" s="53"/>
      <c r="B794" s="49"/>
      <c r="C794" s="10" t="s">
        <v>1231</v>
      </c>
      <c r="D794" s="10" t="s">
        <v>532</v>
      </c>
      <c r="E794" s="10" t="s">
        <v>1232</v>
      </c>
      <c r="F794" s="10" t="s">
        <v>1236</v>
      </c>
      <c r="G794" s="10" t="s">
        <v>88</v>
      </c>
      <c r="H794" s="10" t="s">
        <v>353</v>
      </c>
      <c r="I794" s="52"/>
      <c r="J794" s="52"/>
      <c r="K794" s="37"/>
      <c r="L794" s="37"/>
      <c r="M794" s="37"/>
      <c r="N794" s="37"/>
      <c r="O794" s="37"/>
      <c r="P794" s="37"/>
      <c r="Q794" s="37"/>
    </row>
    <row r="795" spans="1:17" x14ac:dyDescent="0.2">
      <c r="A795" s="14"/>
      <c r="B795" s="15"/>
      <c r="C795" s="14"/>
      <c r="D795" s="14"/>
      <c r="E795" s="14"/>
      <c r="F795" s="14"/>
      <c r="G795" s="14"/>
      <c r="H795" s="14"/>
      <c r="I795" s="12" t="s">
        <v>29</v>
      </c>
      <c r="J795" s="12" t="s">
        <v>69</v>
      </c>
      <c r="K795" s="13">
        <v>748.4</v>
      </c>
      <c r="L795" s="13">
        <v>624.73515000000009</v>
      </c>
      <c r="M795" s="13">
        <v>0</v>
      </c>
      <c r="N795" s="13">
        <v>0</v>
      </c>
      <c r="O795" s="13">
        <v>0</v>
      </c>
      <c r="P795" s="13">
        <v>0</v>
      </c>
      <c r="Q795" s="13"/>
    </row>
    <row r="796" spans="1:17" ht="51" x14ac:dyDescent="0.2">
      <c r="A796" s="53" t="s">
        <v>1237</v>
      </c>
      <c r="B796" s="49" t="s">
        <v>1238</v>
      </c>
      <c r="C796" s="29" t="s">
        <v>1518</v>
      </c>
      <c r="D796" s="29" t="s">
        <v>56</v>
      </c>
      <c r="E796" s="29" t="s">
        <v>1519</v>
      </c>
      <c r="F796" s="7" t="s">
        <v>751</v>
      </c>
      <c r="G796" s="7" t="s">
        <v>56</v>
      </c>
      <c r="H796" s="7" t="s">
        <v>500</v>
      </c>
      <c r="I796" s="52" t="s">
        <v>38</v>
      </c>
      <c r="J796" s="52" t="s">
        <v>38</v>
      </c>
      <c r="K796" s="37">
        <v>1267990</v>
      </c>
      <c r="L796" s="37">
        <v>1267989.98431</v>
      </c>
      <c r="M796" s="37">
        <v>1350119.9000000001</v>
      </c>
      <c r="N796" s="37">
        <v>1906520.5000000002</v>
      </c>
      <c r="O796" s="37">
        <v>1681501.6000000003</v>
      </c>
      <c r="P796" s="37">
        <v>1226757.6000000003</v>
      </c>
      <c r="Q796" s="37"/>
    </row>
    <row r="797" spans="1:17" ht="89.25" x14ac:dyDescent="0.2">
      <c r="A797" s="53"/>
      <c r="B797" s="49"/>
      <c r="C797" s="29"/>
      <c r="D797" s="29"/>
      <c r="E797" s="29"/>
      <c r="F797" s="10" t="s">
        <v>1239</v>
      </c>
      <c r="G797" s="10" t="s">
        <v>88</v>
      </c>
      <c r="H797" s="10" t="s">
        <v>1240</v>
      </c>
      <c r="I797" s="52"/>
      <c r="J797" s="52"/>
      <c r="K797" s="37"/>
      <c r="L797" s="37"/>
      <c r="M797" s="37"/>
      <c r="N797" s="37"/>
      <c r="O797" s="37"/>
      <c r="P797" s="37"/>
      <c r="Q797" s="37"/>
    </row>
    <row r="798" spans="1:17" ht="63.75" x14ac:dyDescent="0.2">
      <c r="A798" s="53"/>
      <c r="B798" s="49"/>
      <c r="C798" s="29"/>
      <c r="D798" s="29"/>
      <c r="E798" s="29"/>
      <c r="F798" s="10" t="s">
        <v>1241</v>
      </c>
      <c r="G798" s="10" t="s">
        <v>124</v>
      </c>
      <c r="H798" s="10" t="s">
        <v>760</v>
      </c>
      <c r="I798" s="52"/>
      <c r="J798" s="52"/>
      <c r="K798" s="37"/>
      <c r="L798" s="37"/>
      <c r="M798" s="37"/>
      <c r="N798" s="37"/>
      <c r="O798" s="37"/>
      <c r="P798" s="37"/>
      <c r="Q798" s="37"/>
    </row>
    <row r="799" spans="1:17" ht="51" x14ac:dyDescent="0.2">
      <c r="A799" s="53"/>
      <c r="B799" s="49"/>
      <c r="C799" s="29"/>
      <c r="D799" s="29"/>
      <c r="E799" s="29"/>
      <c r="F799" s="10" t="s">
        <v>1242</v>
      </c>
      <c r="G799" s="10" t="s">
        <v>80</v>
      </c>
      <c r="H799" s="10" t="s">
        <v>1243</v>
      </c>
      <c r="I799" s="52"/>
      <c r="J799" s="52"/>
      <c r="K799" s="37"/>
      <c r="L799" s="37"/>
      <c r="M799" s="37"/>
      <c r="N799" s="37"/>
      <c r="O799" s="37"/>
      <c r="P799" s="37"/>
      <c r="Q799" s="37"/>
    </row>
    <row r="800" spans="1:17" x14ac:dyDescent="0.2">
      <c r="A800" s="51"/>
      <c r="B800" s="50"/>
      <c r="C800" s="51"/>
      <c r="D800" s="51"/>
      <c r="E800" s="51"/>
      <c r="F800" s="51"/>
      <c r="G800" s="51"/>
      <c r="H800" s="51"/>
      <c r="I800" s="12" t="s">
        <v>70</v>
      </c>
      <c r="J800" s="12" t="s">
        <v>67</v>
      </c>
      <c r="K800" s="13">
        <v>18657.400000000001</v>
      </c>
      <c r="L800" s="13">
        <v>18657.400000000001</v>
      </c>
      <c r="M800" s="13">
        <v>18826.000000000004</v>
      </c>
      <c r="N800" s="13">
        <v>28416.300000000003</v>
      </c>
      <c r="O800" s="13">
        <v>25063</v>
      </c>
      <c r="P800" s="13">
        <v>18286.2</v>
      </c>
      <c r="Q800" s="13"/>
    </row>
    <row r="801" spans="1:17" x14ac:dyDescent="0.2">
      <c r="A801" s="51"/>
      <c r="B801" s="50"/>
      <c r="C801" s="51"/>
      <c r="D801" s="51"/>
      <c r="E801" s="51"/>
      <c r="F801" s="51"/>
      <c r="G801" s="51"/>
      <c r="H801" s="51"/>
      <c r="I801" s="12" t="s">
        <v>29</v>
      </c>
      <c r="J801" s="12" t="s">
        <v>67</v>
      </c>
      <c r="K801" s="13">
        <v>52030.3</v>
      </c>
      <c r="L801" s="13">
        <v>52030.284310000003</v>
      </c>
      <c r="M801" s="13">
        <v>68981.600000000006</v>
      </c>
      <c r="N801" s="13">
        <v>46586.8</v>
      </c>
      <c r="O801" s="13">
        <v>49145.599999999999</v>
      </c>
      <c r="P801" s="13">
        <v>51130.8</v>
      </c>
      <c r="Q801" s="13"/>
    </row>
    <row r="802" spans="1:17" x14ac:dyDescent="0.2">
      <c r="A802" s="51"/>
      <c r="B802" s="50"/>
      <c r="C802" s="51"/>
      <c r="D802" s="51"/>
      <c r="E802" s="51"/>
      <c r="F802" s="51"/>
      <c r="G802" s="51"/>
      <c r="H802" s="51"/>
      <c r="I802" s="12" t="s">
        <v>29</v>
      </c>
      <c r="J802" s="12" t="s">
        <v>69</v>
      </c>
      <c r="K802" s="13">
        <v>1197302.3</v>
      </c>
      <c r="L802" s="13">
        <v>1197302.3</v>
      </c>
      <c r="M802" s="13">
        <v>1262312.3</v>
      </c>
      <c r="N802" s="13">
        <v>1831517.4000000001</v>
      </c>
      <c r="O802" s="13">
        <v>1607293.0000000002</v>
      </c>
      <c r="P802" s="13">
        <v>1157340.6000000001</v>
      </c>
      <c r="Q802" s="13"/>
    </row>
    <row r="803" spans="1:17" ht="51" x14ac:dyDescent="0.2">
      <c r="A803" s="53" t="s">
        <v>1244</v>
      </c>
      <c r="B803" s="49" t="s">
        <v>1245</v>
      </c>
      <c r="C803" s="7" t="s">
        <v>1188</v>
      </c>
      <c r="D803" s="7" t="s">
        <v>1246</v>
      </c>
      <c r="E803" s="7" t="s">
        <v>1189</v>
      </c>
      <c r="F803" s="56" t="s">
        <v>936</v>
      </c>
      <c r="G803" s="56" t="s">
        <v>56</v>
      </c>
      <c r="H803" s="56" t="s">
        <v>195</v>
      </c>
      <c r="I803" s="52" t="s">
        <v>38</v>
      </c>
      <c r="J803" s="52" t="s">
        <v>38</v>
      </c>
      <c r="K803" s="37">
        <v>13570.6</v>
      </c>
      <c r="L803" s="37">
        <v>13164.412539999999</v>
      </c>
      <c r="M803" s="37">
        <v>0</v>
      </c>
      <c r="N803" s="37">
        <v>0</v>
      </c>
      <c r="O803" s="37">
        <v>0</v>
      </c>
      <c r="P803" s="37">
        <v>0</v>
      </c>
      <c r="Q803" s="37"/>
    </row>
    <row r="804" spans="1:17" ht="63.75" x14ac:dyDescent="0.2">
      <c r="A804" s="53"/>
      <c r="B804" s="49"/>
      <c r="C804" s="10" t="s">
        <v>1247</v>
      </c>
      <c r="D804" s="10" t="s">
        <v>1248</v>
      </c>
      <c r="E804" s="10" t="s">
        <v>1249</v>
      </c>
      <c r="F804" s="56"/>
      <c r="G804" s="56"/>
      <c r="H804" s="56"/>
      <c r="I804" s="52"/>
      <c r="J804" s="52"/>
      <c r="K804" s="37"/>
      <c r="L804" s="37"/>
      <c r="M804" s="37"/>
      <c r="N804" s="37"/>
      <c r="O804" s="37"/>
      <c r="P804" s="37"/>
      <c r="Q804" s="37"/>
    </row>
    <row r="805" spans="1:17" ht="51" x14ac:dyDescent="0.2">
      <c r="A805" s="53"/>
      <c r="B805" s="49"/>
      <c r="C805" s="10" t="s">
        <v>1520</v>
      </c>
      <c r="D805" s="10" t="s">
        <v>1521</v>
      </c>
      <c r="E805" s="10" t="s">
        <v>1522</v>
      </c>
      <c r="F805" s="56"/>
      <c r="G805" s="56"/>
      <c r="H805" s="56"/>
      <c r="I805" s="52"/>
      <c r="J805" s="52"/>
      <c r="K805" s="37"/>
      <c r="L805" s="37"/>
      <c r="M805" s="37"/>
      <c r="N805" s="37"/>
      <c r="O805" s="37"/>
      <c r="P805" s="37"/>
      <c r="Q805" s="37"/>
    </row>
    <row r="806" spans="1:17" x14ac:dyDescent="0.2">
      <c r="A806" s="14"/>
      <c r="B806" s="15"/>
      <c r="C806" s="14"/>
      <c r="D806" s="14"/>
      <c r="E806" s="14"/>
      <c r="F806" s="14"/>
      <c r="G806" s="14"/>
      <c r="H806" s="14"/>
      <c r="I806" s="12" t="s">
        <v>29</v>
      </c>
      <c r="J806" s="12" t="s">
        <v>69</v>
      </c>
      <c r="K806" s="13">
        <v>13570.6</v>
      </c>
      <c r="L806" s="13">
        <v>13164.412539999999</v>
      </c>
      <c r="M806" s="13">
        <v>0</v>
      </c>
      <c r="N806" s="13">
        <v>0</v>
      </c>
      <c r="O806" s="13">
        <v>0</v>
      </c>
      <c r="P806" s="13">
        <v>0</v>
      </c>
      <c r="Q806" s="13"/>
    </row>
    <row r="807" spans="1:17" ht="63.75" x14ac:dyDescent="0.2">
      <c r="A807" s="17" t="s">
        <v>1251</v>
      </c>
      <c r="B807" s="18" t="s">
        <v>1252</v>
      </c>
      <c r="C807" s="7" t="s">
        <v>1222</v>
      </c>
      <c r="D807" s="7" t="s">
        <v>1253</v>
      </c>
      <c r="E807" s="7" t="s">
        <v>1224</v>
      </c>
      <c r="F807" s="16" t="s">
        <v>936</v>
      </c>
      <c r="G807" s="16" t="s">
        <v>56</v>
      </c>
      <c r="H807" s="16" t="s">
        <v>195</v>
      </c>
      <c r="I807" s="8" t="s">
        <v>38</v>
      </c>
      <c r="J807" s="8" t="s">
        <v>38</v>
      </c>
      <c r="K807" s="9">
        <v>11722.7</v>
      </c>
      <c r="L807" s="9">
        <v>10429.330190000001</v>
      </c>
      <c r="M807" s="9">
        <v>0</v>
      </c>
      <c r="N807" s="9">
        <v>0</v>
      </c>
      <c r="O807" s="9">
        <v>0</v>
      </c>
      <c r="P807" s="9">
        <v>0</v>
      </c>
      <c r="Q807" s="9"/>
    </row>
    <row r="808" spans="1:17" x14ac:dyDescent="0.2">
      <c r="A808" s="51"/>
      <c r="B808" s="50"/>
      <c r="C808" s="51"/>
      <c r="D808" s="51"/>
      <c r="E808" s="51"/>
      <c r="F808" s="51"/>
      <c r="G808" s="51"/>
      <c r="H808" s="51"/>
      <c r="I808" s="12" t="s">
        <v>29</v>
      </c>
      <c r="J808" s="12" t="s">
        <v>70</v>
      </c>
      <c r="K808" s="13">
        <v>11660.300000000001</v>
      </c>
      <c r="L808" s="13">
        <v>10366.964390000001</v>
      </c>
      <c r="M808" s="13">
        <v>0</v>
      </c>
      <c r="N808" s="13">
        <v>0</v>
      </c>
      <c r="O808" s="13">
        <v>0</v>
      </c>
      <c r="P808" s="13">
        <v>0</v>
      </c>
      <c r="Q808" s="13"/>
    </row>
    <row r="809" spans="1:17" x14ac:dyDescent="0.2">
      <c r="A809" s="51"/>
      <c r="B809" s="50"/>
      <c r="C809" s="51"/>
      <c r="D809" s="51"/>
      <c r="E809" s="51"/>
      <c r="F809" s="51"/>
      <c r="G809" s="51"/>
      <c r="H809" s="51"/>
      <c r="I809" s="12" t="s">
        <v>29</v>
      </c>
      <c r="J809" s="12" t="s">
        <v>71</v>
      </c>
      <c r="K809" s="13">
        <v>62.4</v>
      </c>
      <c r="L809" s="13">
        <v>62.3658</v>
      </c>
      <c r="M809" s="13">
        <v>0</v>
      </c>
      <c r="N809" s="13">
        <v>0</v>
      </c>
      <c r="O809" s="13">
        <v>0</v>
      </c>
      <c r="P809" s="13">
        <v>0</v>
      </c>
      <c r="Q809" s="13"/>
    </row>
    <row r="810" spans="1:17" ht="63.75" x14ac:dyDescent="0.2">
      <c r="A810" s="17" t="s">
        <v>1254</v>
      </c>
      <c r="B810" s="18" t="s">
        <v>1255</v>
      </c>
      <c r="C810" s="7" t="s">
        <v>1256</v>
      </c>
      <c r="D810" s="7" t="s">
        <v>1257</v>
      </c>
      <c r="E810" s="7" t="s">
        <v>1258</v>
      </c>
      <c r="F810" s="7" t="s">
        <v>936</v>
      </c>
      <c r="G810" s="7" t="s">
        <v>56</v>
      </c>
      <c r="H810" s="7" t="s">
        <v>195</v>
      </c>
      <c r="I810" s="4" t="s">
        <v>38</v>
      </c>
      <c r="J810" s="4" t="s">
        <v>38</v>
      </c>
      <c r="K810" s="6">
        <v>0</v>
      </c>
      <c r="L810" s="6">
        <v>0</v>
      </c>
      <c r="M810" s="6">
        <v>0</v>
      </c>
      <c r="N810" s="6">
        <v>1032.8</v>
      </c>
      <c r="O810" s="6">
        <v>1079.9000000000001</v>
      </c>
      <c r="P810" s="6">
        <v>1159.8</v>
      </c>
      <c r="Q810" s="9"/>
    </row>
    <row r="811" spans="1:17" x14ac:dyDescent="0.2">
      <c r="A811" s="14"/>
      <c r="B811" s="15"/>
      <c r="C811" s="14"/>
      <c r="D811" s="14"/>
      <c r="E811" s="14"/>
      <c r="F811" s="14"/>
      <c r="G811" s="14"/>
      <c r="H811" s="14"/>
      <c r="I811" s="12" t="s">
        <v>29</v>
      </c>
      <c r="J811" s="12" t="s">
        <v>69</v>
      </c>
      <c r="K811" s="13">
        <v>0</v>
      </c>
      <c r="L811" s="13">
        <v>0</v>
      </c>
      <c r="M811" s="13">
        <v>0</v>
      </c>
      <c r="N811" s="13">
        <v>1032.8</v>
      </c>
      <c r="O811" s="13">
        <v>1079.9000000000001</v>
      </c>
      <c r="P811" s="13">
        <v>1159.8</v>
      </c>
      <c r="Q811" s="13"/>
    </row>
    <row r="812" spans="1:17" ht="64.5" customHeight="1" x14ac:dyDescent="0.2">
      <c r="A812" s="53" t="s">
        <v>1259</v>
      </c>
      <c r="B812" s="49" t="s">
        <v>1260</v>
      </c>
      <c r="C812" s="7" t="s">
        <v>1256</v>
      </c>
      <c r="D812" s="7" t="s">
        <v>1257</v>
      </c>
      <c r="E812" s="7" t="s">
        <v>1258</v>
      </c>
      <c r="F812" s="56" t="s">
        <v>936</v>
      </c>
      <c r="G812" s="56" t="s">
        <v>56</v>
      </c>
      <c r="H812" s="56" t="s">
        <v>195</v>
      </c>
      <c r="I812" s="52" t="s">
        <v>38</v>
      </c>
      <c r="J812" s="52" t="s">
        <v>38</v>
      </c>
      <c r="K812" s="37">
        <v>30633.800000000003</v>
      </c>
      <c r="L812" s="37">
        <v>25413.955999999998</v>
      </c>
      <c r="M812" s="37">
        <v>24819.599999999999</v>
      </c>
      <c r="N812" s="37">
        <v>20406.7</v>
      </c>
      <c r="O812" s="37">
        <v>20373.7</v>
      </c>
      <c r="P812" s="37">
        <v>20339.3</v>
      </c>
      <c r="Q812" s="37"/>
    </row>
    <row r="813" spans="1:17" ht="51" x14ac:dyDescent="0.2">
      <c r="A813" s="53"/>
      <c r="B813" s="49"/>
      <c r="C813" s="10" t="s">
        <v>1261</v>
      </c>
      <c r="D813" s="10" t="s">
        <v>1262</v>
      </c>
      <c r="E813" s="10" t="s">
        <v>1263</v>
      </c>
      <c r="F813" s="56"/>
      <c r="G813" s="56"/>
      <c r="H813" s="56"/>
      <c r="I813" s="52"/>
      <c r="J813" s="52"/>
      <c r="K813" s="37"/>
      <c r="L813" s="37"/>
      <c r="M813" s="37"/>
      <c r="N813" s="37"/>
      <c r="O813" s="37"/>
      <c r="P813" s="37"/>
      <c r="Q813" s="37"/>
    </row>
    <row r="814" spans="1:17" x14ac:dyDescent="0.2">
      <c r="A814" s="14"/>
      <c r="B814" s="15"/>
      <c r="C814" s="14"/>
      <c r="D814" s="14"/>
      <c r="E814" s="14"/>
      <c r="F814" s="14"/>
      <c r="G814" s="14"/>
      <c r="H814" s="14"/>
      <c r="I814" s="12" t="s">
        <v>29</v>
      </c>
      <c r="J814" s="12" t="s">
        <v>69</v>
      </c>
      <c r="K814" s="13">
        <v>30633.800000000003</v>
      </c>
      <c r="L814" s="13">
        <v>25413.955999999998</v>
      </c>
      <c r="M814" s="13">
        <v>24819.599999999999</v>
      </c>
      <c r="N814" s="13">
        <v>20406.7</v>
      </c>
      <c r="O814" s="13">
        <v>20373.7</v>
      </c>
      <c r="P814" s="13">
        <v>20339.3</v>
      </c>
      <c r="Q814" s="13"/>
    </row>
    <row r="815" spans="1:17" ht="63.75" x14ac:dyDescent="0.2">
      <c r="A815" s="17" t="s">
        <v>1264</v>
      </c>
      <c r="B815" s="18" t="s">
        <v>1265</v>
      </c>
      <c r="C815" s="7" t="s">
        <v>1266</v>
      </c>
      <c r="D815" s="7" t="s">
        <v>1267</v>
      </c>
      <c r="E815" s="7" t="s">
        <v>1268</v>
      </c>
      <c r="F815" s="7" t="s">
        <v>336</v>
      </c>
      <c r="G815" s="7" t="s">
        <v>1269</v>
      </c>
      <c r="H815" s="7" t="s">
        <v>338</v>
      </c>
      <c r="I815" s="4" t="s">
        <v>38</v>
      </c>
      <c r="J815" s="4" t="s">
        <v>38</v>
      </c>
      <c r="K815" s="6">
        <v>687324.4</v>
      </c>
      <c r="L815" s="6">
        <v>687324.22664000001</v>
      </c>
      <c r="M815" s="6">
        <v>754264.2</v>
      </c>
      <c r="N815" s="6">
        <v>844521.9</v>
      </c>
      <c r="O815" s="6">
        <v>895207.8</v>
      </c>
      <c r="P815" s="6">
        <v>932046.7</v>
      </c>
      <c r="Q815" s="9"/>
    </row>
    <row r="816" spans="1:17" x14ac:dyDescent="0.2">
      <c r="A816" s="51"/>
      <c r="B816" s="50"/>
      <c r="C816" s="51"/>
      <c r="D816" s="51"/>
      <c r="E816" s="51"/>
      <c r="F816" s="51"/>
      <c r="G816" s="51"/>
      <c r="H816" s="51"/>
      <c r="I816" s="12" t="s">
        <v>74</v>
      </c>
      <c r="J816" s="12" t="s">
        <v>74</v>
      </c>
      <c r="K816" s="13">
        <v>136459.1</v>
      </c>
      <c r="L816" s="13">
        <v>136459.1</v>
      </c>
      <c r="M816" s="13">
        <v>144541.79999999999</v>
      </c>
      <c r="N816" s="13">
        <v>162565.1</v>
      </c>
      <c r="O816" s="13">
        <v>162565.1</v>
      </c>
      <c r="P816" s="13">
        <v>162565.1</v>
      </c>
      <c r="Q816" s="13"/>
    </row>
    <row r="817" spans="1:17" x14ac:dyDescent="0.2">
      <c r="A817" s="51"/>
      <c r="B817" s="50"/>
      <c r="C817" s="51"/>
      <c r="D817" s="51"/>
      <c r="E817" s="51"/>
      <c r="F817" s="51"/>
      <c r="G817" s="51"/>
      <c r="H817" s="51"/>
      <c r="I817" s="12" t="s">
        <v>29</v>
      </c>
      <c r="J817" s="12" t="s">
        <v>69</v>
      </c>
      <c r="K817" s="13">
        <v>550865.30000000005</v>
      </c>
      <c r="L817" s="13">
        <v>550865.12664000003</v>
      </c>
      <c r="M817" s="13">
        <v>609722.4</v>
      </c>
      <c r="N817" s="13">
        <v>681956.8</v>
      </c>
      <c r="O817" s="13">
        <v>732642.70000000007</v>
      </c>
      <c r="P817" s="13">
        <v>769481.6</v>
      </c>
      <c r="Q817" s="13"/>
    </row>
    <row r="818" spans="1:17" ht="76.5" x14ac:dyDescent="0.2">
      <c r="A818" s="53" t="s">
        <v>1270</v>
      </c>
      <c r="B818" s="49" t="s">
        <v>1271</v>
      </c>
      <c r="C818" s="7" t="s">
        <v>1272</v>
      </c>
      <c r="D818" s="7" t="s">
        <v>326</v>
      </c>
      <c r="E818" s="7" t="s">
        <v>1273</v>
      </c>
      <c r="F818" s="7" t="s">
        <v>1278</v>
      </c>
      <c r="G818" s="7" t="s">
        <v>421</v>
      </c>
      <c r="H818" s="7" t="s">
        <v>689</v>
      </c>
      <c r="I818" s="52" t="s">
        <v>38</v>
      </c>
      <c r="J818" s="52" t="s">
        <v>38</v>
      </c>
      <c r="K818" s="37">
        <v>158.5</v>
      </c>
      <c r="L818" s="37">
        <v>158.5</v>
      </c>
      <c r="M818" s="37">
        <v>158.5</v>
      </c>
      <c r="N818" s="37">
        <v>157.6</v>
      </c>
      <c r="O818" s="37">
        <v>157.6</v>
      </c>
      <c r="P818" s="37">
        <v>157.6</v>
      </c>
      <c r="Q818" s="37"/>
    </row>
    <row r="819" spans="1:17" ht="38.25" x14ac:dyDescent="0.2">
      <c r="A819" s="53"/>
      <c r="B819" s="49"/>
      <c r="C819" s="10" t="s">
        <v>1274</v>
      </c>
      <c r="D819" s="10" t="s">
        <v>176</v>
      </c>
      <c r="E819" s="10" t="s">
        <v>1275</v>
      </c>
      <c r="F819" s="54" t="s">
        <v>690</v>
      </c>
      <c r="G819" s="54" t="s">
        <v>88</v>
      </c>
      <c r="H819" s="54" t="s">
        <v>353</v>
      </c>
      <c r="I819" s="52"/>
      <c r="J819" s="52"/>
      <c r="K819" s="37"/>
      <c r="L819" s="37"/>
      <c r="M819" s="37"/>
      <c r="N819" s="37"/>
      <c r="O819" s="37"/>
      <c r="P819" s="37"/>
      <c r="Q819" s="37"/>
    </row>
    <row r="820" spans="1:17" ht="25.5" x14ac:dyDescent="0.2">
      <c r="A820" s="53"/>
      <c r="B820" s="49"/>
      <c r="C820" s="10" t="s">
        <v>1276</v>
      </c>
      <c r="D820" s="10" t="s">
        <v>731</v>
      </c>
      <c r="E820" s="10" t="s">
        <v>1277</v>
      </c>
      <c r="F820" s="54"/>
      <c r="G820" s="54"/>
      <c r="H820" s="54"/>
      <c r="I820" s="52"/>
      <c r="J820" s="52"/>
      <c r="K820" s="37"/>
      <c r="L820" s="37"/>
      <c r="M820" s="37"/>
      <c r="N820" s="37"/>
      <c r="O820" s="37"/>
      <c r="P820" s="37"/>
      <c r="Q820" s="37"/>
    </row>
    <row r="821" spans="1:17" x14ac:dyDescent="0.2">
      <c r="A821" s="14"/>
      <c r="B821" s="15"/>
      <c r="C821" s="14"/>
      <c r="D821" s="14"/>
      <c r="E821" s="14"/>
      <c r="F821" s="14"/>
      <c r="G821" s="14"/>
      <c r="H821" s="14"/>
      <c r="I821" s="12" t="s">
        <v>70</v>
      </c>
      <c r="J821" s="12" t="s">
        <v>72</v>
      </c>
      <c r="K821" s="13">
        <v>158.5</v>
      </c>
      <c r="L821" s="13">
        <v>158.5</v>
      </c>
      <c r="M821" s="13">
        <v>158.5</v>
      </c>
      <c r="N821" s="13">
        <v>157.6</v>
      </c>
      <c r="O821" s="13">
        <v>157.6</v>
      </c>
      <c r="P821" s="13">
        <v>157.6</v>
      </c>
      <c r="Q821" s="13"/>
    </row>
    <row r="822" spans="1:17" ht="102" x14ac:dyDescent="0.2">
      <c r="A822" s="17" t="s">
        <v>1279</v>
      </c>
      <c r="B822" s="18" t="s">
        <v>1280</v>
      </c>
      <c r="C822" s="7" t="s">
        <v>1281</v>
      </c>
      <c r="D822" s="7" t="s">
        <v>1046</v>
      </c>
      <c r="E822" s="7" t="s">
        <v>1282</v>
      </c>
      <c r="F822" s="7" t="s">
        <v>1283</v>
      </c>
      <c r="G822" s="7" t="s">
        <v>421</v>
      </c>
      <c r="H822" s="7" t="s">
        <v>689</v>
      </c>
      <c r="I822" s="4" t="s">
        <v>38</v>
      </c>
      <c r="J822" s="4" t="s">
        <v>38</v>
      </c>
      <c r="K822" s="6">
        <v>138</v>
      </c>
      <c r="L822" s="6">
        <v>127.114</v>
      </c>
      <c r="M822" s="6">
        <v>136.70000000000002</v>
      </c>
      <c r="N822" s="6">
        <v>134.69999999999999</v>
      </c>
      <c r="O822" s="6">
        <v>134.69999999999999</v>
      </c>
      <c r="P822" s="6">
        <v>134.69999999999999</v>
      </c>
      <c r="Q822" s="9"/>
    </row>
    <row r="823" spans="1:17" x14ac:dyDescent="0.2">
      <c r="A823" s="14"/>
      <c r="B823" s="15"/>
      <c r="C823" s="14"/>
      <c r="D823" s="14"/>
      <c r="E823" s="14"/>
      <c r="F823" s="14"/>
      <c r="G823" s="14"/>
      <c r="H823" s="14"/>
      <c r="I823" s="12" t="s">
        <v>71</v>
      </c>
      <c r="J823" s="12" t="s">
        <v>69</v>
      </c>
      <c r="K823" s="13">
        <v>138</v>
      </c>
      <c r="L823" s="13">
        <v>127.114</v>
      </c>
      <c r="M823" s="13">
        <v>136.70000000000002</v>
      </c>
      <c r="N823" s="13">
        <v>134.69999999999999</v>
      </c>
      <c r="O823" s="13">
        <v>134.69999999999999</v>
      </c>
      <c r="P823" s="13">
        <v>134.69999999999999</v>
      </c>
      <c r="Q823" s="13"/>
    </row>
    <row r="824" spans="1:17" ht="38.25" x14ac:dyDescent="0.2">
      <c r="A824" s="53" t="s">
        <v>1284</v>
      </c>
      <c r="B824" s="49" t="s">
        <v>1285</v>
      </c>
      <c r="C824" s="56" t="s">
        <v>1286</v>
      </c>
      <c r="D824" s="56" t="s">
        <v>1287</v>
      </c>
      <c r="E824" s="56" t="s">
        <v>1288</v>
      </c>
      <c r="F824" s="7" t="s">
        <v>551</v>
      </c>
      <c r="G824" s="7" t="s">
        <v>1289</v>
      </c>
      <c r="H824" s="7" t="s">
        <v>552</v>
      </c>
      <c r="I824" s="52" t="s">
        <v>38</v>
      </c>
      <c r="J824" s="52" t="s">
        <v>38</v>
      </c>
      <c r="K824" s="37">
        <v>16204.1</v>
      </c>
      <c r="L824" s="37">
        <v>15862.564520000002</v>
      </c>
      <c r="M824" s="37">
        <v>15867.9</v>
      </c>
      <c r="N824" s="37">
        <v>18538.599999999999</v>
      </c>
      <c r="O824" s="37">
        <v>20786.999999999996</v>
      </c>
      <c r="P824" s="37">
        <v>24768</v>
      </c>
      <c r="Q824" s="37"/>
    </row>
    <row r="825" spans="1:17" ht="63.75" x14ac:dyDescent="0.2">
      <c r="A825" s="53"/>
      <c r="B825" s="49"/>
      <c r="C825" s="56"/>
      <c r="D825" s="56"/>
      <c r="E825" s="56"/>
      <c r="F825" s="10" t="s">
        <v>1290</v>
      </c>
      <c r="G825" s="10" t="s">
        <v>88</v>
      </c>
      <c r="H825" s="10" t="s">
        <v>1291</v>
      </c>
      <c r="I825" s="52"/>
      <c r="J825" s="52"/>
      <c r="K825" s="37"/>
      <c r="L825" s="37"/>
      <c r="M825" s="37"/>
      <c r="N825" s="37"/>
      <c r="O825" s="37"/>
      <c r="P825" s="37"/>
      <c r="Q825" s="37"/>
    </row>
    <row r="826" spans="1:17" x14ac:dyDescent="0.2">
      <c r="A826" s="14"/>
      <c r="B826" s="15"/>
      <c r="C826" s="14"/>
      <c r="D826" s="14"/>
      <c r="E826" s="14"/>
      <c r="F826" s="14"/>
      <c r="G826" s="14"/>
      <c r="H826" s="14"/>
      <c r="I826" s="12" t="s">
        <v>69</v>
      </c>
      <c r="J826" s="12" t="s">
        <v>70</v>
      </c>
      <c r="K826" s="13">
        <v>16204.1</v>
      </c>
      <c r="L826" s="13">
        <v>15862.564520000002</v>
      </c>
      <c r="M826" s="13">
        <v>15867.9</v>
      </c>
      <c r="N826" s="13">
        <v>18538.599999999999</v>
      </c>
      <c r="O826" s="13">
        <v>20786.999999999996</v>
      </c>
      <c r="P826" s="13">
        <v>24768</v>
      </c>
      <c r="Q826" s="13"/>
    </row>
    <row r="827" spans="1:17" ht="67.5" customHeight="1" x14ac:dyDescent="0.2">
      <c r="A827" s="53" t="s">
        <v>1292</v>
      </c>
      <c r="B827" s="49" t="s">
        <v>1293</v>
      </c>
      <c r="C827" s="7" t="s">
        <v>1294</v>
      </c>
      <c r="D827" s="7" t="s">
        <v>1295</v>
      </c>
      <c r="E827" s="7" t="s">
        <v>1296</v>
      </c>
      <c r="F827" s="56" t="s">
        <v>936</v>
      </c>
      <c r="G827" s="56" t="s">
        <v>56</v>
      </c>
      <c r="H827" s="56" t="s">
        <v>195</v>
      </c>
      <c r="I827" s="52" t="s">
        <v>38</v>
      </c>
      <c r="J827" s="52" t="s">
        <v>38</v>
      </c>
      <c r="K827" s="37">
        <v>0</v>
      </c>
      <c r="L827" s="37">
        <v>0</v>
      </c>
      <c r="M827" s="37">
        <v>329.5</v>
      </c>
      <c r="N827" s="37">
        <v>329.5</v>
      </c>
      <c r="O827" s="37">
        <v>329.5</v>
      </c>
      <c r="P827" s="37">
        <v>329.5</v>
      </c>
      <c r="Q827" s="37"/>
    </row>
    <row r="828" spans="1:17" ht="63.75" x14ac:dyDescent="0.2">
      <c r="A828" s="53"/>
      <c r="B828" s="49"/>
      <c r="C828" s="10" t="s">
        <v>1297</v>
      </c>
      <c r="D828" s="10" t="s">
        <v>1262</v>
      </c>
      <c r="E828" s="10" t="s">
        <v>1298</v>
      </c>
      <c r="F828" s="56"/>
      <c r="G828" s="56"/>
      <c r="H828" s="56"/>
      <c r="I828" s="52"/>
      <c r="J828" s="52"/>
      <c r="K828" s="37"/>
      <c r="L828" s="37"/>
      <c r="M828" s="37"/>
      <c r="N828" s="37"/>
      <c r="O828" s="37"/>
      <c r="P828" s="37"/>
      <c r="Q828" s="37"/>
    </row>
    <row r="829" spans="1:17" x14ac:dyDescent="0.2">
      <c r="A829" s="14"/>
      <c r="B829" s="15"/>
      <c r="C829" s="14"/>
      <c r="D829" s="14"/>
      <c r="E829" s="14"/>
      <c r="F829" s="14"/>
      <c r="G829" s="14"/>
      <c r="H829" s="14"/>
      <c r="I829" s="12" t="s">
        <v>29</v>
      </c>
      <c r="J829" s="12" t="s">
        <v>70</v>
      </c>
      <c r="K829" s="13">
        <v>0</v>
      </c>
      <c r="L829" s="13">
        <v>0</v>
      </c>
      <c r="M829" s="13">
        <v>329.5</v>
      </c>
      <c r="N829" s="13">
        <v>329.5</v>
      </c>
      <c r="O829" s="13">
        <v>329.5</v>
      </c>
      <c r="P829" s="13">
        <v>329.5</v>
      </c>
      <c r="Q829" s="13"/>
    </row>
    <row r="830" spans="1:17" ht="76.5" x14ac:dyDescent="0.2">
      <c r="A830" s="17" t="s">
        <v>1299</v>
      </c>
      <c r="B830" s="18" t="s">
        <v>1300</v>
      </c>
      <c r="C830" s="7" t="s">
        <v>1301</v>
      </c>
      <c r="D830" s="7" t="s">
        <v>1302</v>
      </c>
      <c r="E830" s="7" t="s">
        <v>1303</v>
      </c>
      <c r="F830" s="7" t="s">
        <v>271</v>
      </c>
      <c r="G830" s="7" t="s">
        <v>56</v>
      </c>
      <c r="H830" s="7" t="s">
        <v>273</v>
      </c>
      <c r="I830" s="4" t="s">
        <v>38</v>
      </c>
      <c r="J830" s="4" t="s">
        <v>38</v>
      </c>
      <c r="K830" s="6">
        <v>8944</v>
      </c>
      <c r="L830" s="6">
        <v>8905.4127500000013</v>
      </c>
      <c r="M830" s="6">
        <v>9726</v>
      </c>
      <c r="N830" s="6">
        <v>9816</v>
      </c>
      <c r="O830" s="6">
        <v>10232.9</v>
      </c>
      <c r="P830" s="6">
        <v>10601.8</v>
      </c>
      <c r="Q830" s="9"/>
    </row>
    <row r="831" spans="1:17" x14ac:dyDescent="0.2">
      <c r="A831" s="14"/>
      <c r="B831" s="15"/>
      <c r="C831" s="14"/>
      <c r="D831" s="14"/>
      <c r="E831" s="14"/>
      <c r="F831" s="14"/>
      <c r="G831" s="14"/>
      <c r="H831" s="14"/>
      <c r="I831" s="12" t="s">
        <v>75</v>
      </c>
      <c r="J831" s="12" t="s">
        <v>70</v>
      </c>
      <c r="K831" s="13">
        <v>8944</v>
      </c>
      <c r="L831" s="13">
        <v>8905.4127500000013</v>
      </c>
      <c r="M831" s="13">
        <v>9726</v>
      </c>
      <c r="N831" s="13">
        <v>9816</v>
      </c>
      <c r="O831" s="13">
        <v>10232.9</v>
      </c>
      <c r="P831" s="13">
        <v>10601.8</v>
      </c>
      <c r="Q831" s="13"/>
    </row>
    <row r="832" spans="1:17" ht="102" x14ac:dyDescent="0.2">
      <c r="A832" s="53" t="s">
        <v>1304</v>
      </c>
      <c r="B832" s="49" t="s">
        <v>1305</v>
      </c>
      <c r="C832" s="7" t="s">
        <v>1281</v>
      </c>
      <c r="D832" s="7" t="s">
        <v>337</v>
      </c>
      <c r="E832" s="7" t="s">
        <v>1282</v>
      </c>
      <c r="F832" s="7" t="s">
        <v>1283</v>
      </c>
      <c r="G832" s="7" t="s">
        <v>56</v>
      </c>
      <c r="H832" s="7" t="s">
        <v>689</v>
      </c>
      <c r="I832" s="52" t="s">
        <v>38</v>
      </c>
      <c r="J832" s="52" t="s">
        <v>38</v>
      </c>
      <c r="K832" s="37">
        <v>12984.799999999997</v>
      </c>
      <c r="L832" s="37">
        <v>12606.52169</v>
      </c>
      <c r="M832" s="37">
        <v>13348.599999999999</v>
      </c>
      <c r="N832" s="37">
        <v>13463</v>
      </c>
      <c r="O832" s="37">
        <v>13930.8</v>
      </c>
      <c r="P832" s="37">
        <v>14440.7</v>
      </c>
      <c r="Q832" s="37"/>
    </row>
    <row r="833" spans="1:17" ht="38.25" x14ac:dyDescent="0.2">
      <c r="A833" s="53"/>
      <c r="B833" s="49"/>
      <c r="C833" s="54" t="s">
        <v>1306</v>
      </c>
      <c r="D833" s="54" t="s">
        <v>1307</v>
      </c>
      <c r="E833" s="54" t="s">
        <v>1308</v>
      </c>
      <c r="F833" s="10" t="s">
        <v>120</v>
      </c>
      <c r="G833" s="10" t="s">
        <v>121</v>
      </c>
      <c r="H833" s="10" t="s">
        <v>122</v>
      </c>
      <c r="I833" s="52"/>
      <c r="J833" s="52"/>
      <c r="K833" s="37"/>
      <c r="L833" s="37"/>
      <c r="M833" s="37"/>
      <c r="N833" s="37"/>
      <c r="O833" s="37"/>
      <c r="P833" s="37"/>
      <c r="Q833" s="37"/>
    </row>
    <row r="834" spans="1:17" ht="63.75" x14ac:dyDescent="0.2">
      <c r="A834" s="53"/>
      <c r="B834" s="49"/>
      <c r="C834" s="54"/>
      <c r="D834" s="54"/>
      <c r="E834" s="54"/>
      <c r="F834" s="10" t="s">
        <v>1219</v>
      </c>
      <c r="G834" s="10" t="s">
        <v>124</v>
      </c>
      <c r="H834" s="10" t="s">
        <v>760</v>
      </c>
      <c r="I834" s="52"/>
      <c r="J834" s="52"/>
      <c r="K834" s="37"/>
      <c r="L834" s="37"/>
      <c r="M834" s="37"/>
      <c r="N834" s="37"/>
      <c r="O834" s="37"/>
      <c r="P834" s="37"/>
      <c r="Q834" s="37"/>
    </row>
    <row r="835" spans="1:17" x14ac:dyDescent="0.2">
      <c r="A835" s="51"/>
      <c r="B835" s="50"/>
      <c r="C835" s="51"/>
      <c r="D835" s="51"/>
      <c r="E835" s="51"/>
      <c r="F835" s="51"/>
      <c r="G835" s="51"/>
      <c r="H835" s="51"/>
      <c r="I835" s="12" t="s">
        <v>71</v>
      </c>
      <c r="J835" s="12" t="s">
        <v>69</v>
      </c>
      <c r="K835" s="13">
        <v>591.5</v>
      </c>
      <c r="L835" s="13">
        <v>591.5</v>
      </c>
      <c r="M835" s="13">
        <v>192.8</v>
      </c>
      <c r="N835" s="13">
        <v>192.8</v>
      </c>
      <c r="O835" s="13">
        <v>192.8</v>
      </c>
      <c r="P835" s="13">
        <v>192.8</v>
      </c>
      <c r="Q835" s="13"/>
    </row>
    <row r="836" spans="1:17" x14ac:dyDescent="0.2">
      <c r="A836" s="51"/>
      <c r="B836" s="50"/>
      <c r="C836" s="51"/>
      <c r="D836" s="51"/>
      <c r="E836" s="51"/>
      <c r="F836" s="51"/>
      <c r="G836" s="51"/>
      <c r="H836" s="51"/>
      <c r="I836" s="12" t="s">
        <v>71</v>
      </c>
      <c r="J836" s="12" t="s">
        <v>72</v>
      </c>
      <c r="K836" s="13">
        <v>12393.299999999997</v>
      </c>
      <c r="L836" s="13">
        <v>12015.02169</v>
      </c>
      <c r="M836" s="13">
        <v>13155.8</v>
      </c>
      <c r="N836" s="13">
        <v>13270.2</v>
      </c>
      <c r="O836" s="13">
        <v>13738</v>
      </c>
      <c r="P836" s="13">
        <v>14247.900000000001</v>
      </c>
      <c r="Q836" s="13"/>
    </row>
    <row r="837" spans="1:17" ht="38.25" x14ac:dyDescent="0.2">
      <c r="A837" s="53" t="s">
        <v>1309</v>
      </c>
      <c r="B837" s="49" t="s">
        <v>1310</v>
      </c>
      <c r="C837" s="7" t="s">
        <v>821</v>
      </c>
      <c r="D837" s="7" t="s">
        <v>1311</v>
      </c>
      <c r="E837" s="7" t="s">
        <v>823</v>
      </c>
      <c r="F837" s="57"/>
      <c r="G837" s="57"/>
      <c r="H837" s="57"/>
      <c r="I837" s="52" t="s">
        <v>38</v>
      </c>
      <c r="J837" s="52" t="s">
        <v>38</v>
      </c>
      <c r="K837" s="37">
        <v>1681.5</v>
      </c>
      <c r="L837" s="37">
        <v>1681.5</v>
      </c>
      <c r="M837" s="37">
        <v>1635.6000000000001</v>
      </c>
      <c r="N837" s="37">
        <v>2082.6999999999998</v>
      </c>
      <c r="O837" s="37">
        <v>2184.4</v>
      </c>
      <c r="P837" s="37">
        <v>2272.5</v>
      </c>
      <c r="Q837" s="37"/>
    </row>
    <row r="838" spans="1:17" ht="102" x14ac:dyDescent="0.2">
      <c r="A838" s="53"/>
      <c r="B838" s="49"/>
      <c r="C838" s="10" t="s">
        <v>1312</v>
      </c>
      <c r="D838" s="10" t="s">
        <v>88</v>
      </c>
      <c r="E838" s="10" t="s">
        <v>1313</v>
      </c>
      <c r="F838" s="57"/>
      <c r="G838" s="57"/>
      <c r="H838" s="57"/>
      <c r="I838" s="52"/>
      <c r="J838" s="52"/>
      <c r="K838" s="37"/>
      <c r="L838" s="37"/>
      <c r="M838" s="37"/>
      <c r="N838" s="37"/>
      <c r="O838" s="37"/>
      <c r="P838" s="37"/>
      <c r="Q838" s="37"/>
    </row>
    <row r="839" spans="1:17" x14ac:dyDescent="0.2">
      <c r="A839" s="14"/>
      <c r="B839" s="15"/>
      <c r="C839" s="14"/>
      <c r="D839" s="14"/>
      <c r="E839" s="14"/>
      <c r="F839" s="14"/>
      <c r="G839" s="14"/>
      <c r="H839" s="14"/>
      <c r="I839" s="12" t="s">
        <v>74</v>
      </c>
      <c r="J839" s="12" t="s">
        <v>74</v>
      </c>
      <c r="K839" s="13">
        <v>1681.5</v>
      </c>
      <c r="L839" s="13">
        <v>1681.5</v>
      </c>
      <c r="M839" s="13">
        <v>1635.6000000000001</v>
      </c>
      <c r="N839" s="13">
        <v>2082.6999999999998</v>
      </c>
      <c r="O839" s="13">
        <v>2184.4</v>
      </c>
      <c r="P839" s="13">
        <v>2272.5</v>
      </c>
      <c r="Q839" s="13"/>
    </row>
    <row r="840" spans="1:17" ht="25.5" x14ac:dyDescent="0.2">
      <c r="A840" s="53" t="s">
        <v>1314</v>
      </c>
      <c r="B840" s="49" t="s">
        <v>1315</v>
      </c>
      <c r="C840" s="7" t="s">
        <v>1316</v>
      </c>
      <c r="D840" s="7" t="s">
        <v>272</v>
      </c>
      <c r="E840" s="7" t="s">
        <v>1317</v>
      </c>
      <c r="F840" s="57"/>
      <c r="G840" s="57"/>
      <c r="H840" s="57"/>
      <c r="I840" s="52" t="s">
        <v>38</v>
      </c>
      <c r="J840" s="52" t="s">
        <v>38</v>
      </c>
      <c r="K840" s="37">
        <v>22859.600000000002</v>
      </c>
      <c r="L840" s="37">
        <v>22510.502170000003</v>
      </c>
      <c r="M840" s="37">
        <v>22795</v>
      </c>
      <c r="N840" s="37">
        <v>23285</v>
      </c>
      <c r="O840" s="37">
        <v>24177.4</v>
      </c>
      <c r="P840" s="37">
        <v>25032.400000000001</v>
      </c>
      <c r="Q840" s="37"/>
    </row>
    <row r="841" spans="1:17" ht="178.5" x14ac:dyDescent="0.2">
      <c r="A841" s="53"/>
      <c r="B841" s="49"/>
      <c r="C841" s="10" t="s">
        <v>1318</v>
      </c>
      <c r="D841" s="10" t="s">
        <v>88</v>
      </c>
      <c r="E841" s="10" t="s">
        <v>1034</v>
      </c>
      <c r="F841" s="57"/>
      <c r="G841" s="57"/>
      <c r="H841" s="57"/>
      <c r="I841" s="52"/>
      <c r="J841" s="52"/>
      <c r="K841" s="37"/>
      <c r="L841" s="37"/>
      <c r="M841" s="37"/>
      <c r="N841" s="37"/>
      <c r="O841" s="37"/>
      <c r="P841" s="37"/>
      <c r="Q841" s="37"/>
    </row>
    <row r="842" spans="1:17" x14ac:dyDescent="0.2">
      <c r="A842" s="14"/>
      <c r="B842" s="15"/>
      <c r="C842" s="14"/>
      <c r="D842" s="14"/>
      <c r="E842" s="14"/>
      <c r="F842" s="14"/>
      <c r="G842" s="14"/>
      <c r="H842" s="14"/>
      <c r="I842" s="12" t="s">
        <v>73</v>
      </c>
      <c r="J842" s="12" t="s">
        <v>74</v>
      </c>
      <c r="K842" s="13">
        <v>22859.600000000002</v>
      </c>
      <c r="L842" s="13">
        <v>22510.502170000003</v>
      </c>
      <c r="M842" s="13">
        <v>22795</v>
      </c>
      <c r="N842" s="13">
        <v>23285</v>
      </c>
      <c r="O842" s="13">
        <v>24177.4</v>
      </c>
      <c r="P842" s="13">
        <v>25032.400000000001</v>
      </c>
      <c r="Q842" s="13"/>
    </row>
    <row r="843" spans="1:17" ht="63.75" x14ac:dyDescent="0.2">
      <c r="A843" s="17" t="s">
        <v>1319</v>
      </c>
      <c r="B843" s="18" t="s">
        <v>1320</v>
      </c>
      <c r="C843" s="7" t="s">
        <v>1321</v>
      </c>
      <c r="D843" s="7" t="s">
        <v>1322</v>
      </c>
      <c r="E843" s="7" t="s">
        <v>1323</v>
      </c>
      <c r="F843" s="7" t="s">
        <v>936</v>
      </c>
      <c r="G843" s="7" t="s">
        <v>56</v>
      </c>
      <c r="H843" s="7" t="s">
        <v>195</v>
      </c>
      <c r="I843" s="4" t="s">
        <v>38</v>
      </c>
      <c r="J843" s="4" t="s">
        <v>38</v>
      </c>
      <c r="K843" s="6">
        <v>653.20000000000005</v>
      </c>
      <c r="L843" s="6">
        <v>628.79399999999998</v>
      </c>
      <c r="M843" s="6">
        <v>665</v>
      </c>
      <c r="N843" s="6">
        <v>921.6</v>
      </c>
      <c r="O843" s="6">
        <v>959.4</v>
      </c>
      <c r="P843" s="6">
        <v>998.80000000000007</v>
      </c>
      <c r="Q843" s="9"/>
    </row>
    <row r="844" spans="1:17" x14ac:dyDescent="0.2">
      <c r="A844" s="14"/>
      <c r="B844" s="15"/>
      <c r="C844" s="14"/>
      <c r="D844" s="14"/>
      <c r="E844" s="14"/>
      <c r="F844" s="14"/>
      <c r="G844" s="14"/>
      <c r="H844" s="14"/>
      <c r="I844" s="12" t="s">
        <v>29</v>
      </c>
      <c r="J844" s="12" t="s">
        <v>69</v>
      </c>
      <c r="K844" s="13">
        <v>653.20000000000005</v>
      </c>
      <c r="L844" s="13">
        <v>628.79399999999998</v>
      </c>
      <c r="M844" s="13">
        <v>665</v>
      </c>
      <c r="N844" s="13">
        <v>921.6</v>
      </c>
      <c r="O844" s="13">
        <v>959.4</v>
      </c>
      <c r="P844" s="13">
        <v>998.80000000000007</v>
      </c>
      <c r="Q844" s="13"/>
    </row>
    <row r="845" spans="1:17" ht="69" customHeight="1" x14ac:dyDescent="0.2">
      <c r="A845" s="53" t="s">
        <v>1324</v>
      </c>
      <c r="B845" s="49" t="s">
        <v>1325</v>
      </c>
      <c r="C845" s="7" t="s">
        <v>1326</v>
      </c>
      <c r="D845" s="7" t="s">
        <v>56</v>
      </c>
      <c r="E845" s="7" t="s">
        <v>1162</v>
      </c>
      <c r="F845" s="56" t="s">
        <v>936</v>
      </c>
      <c r="G845" s="56" t="s">
        <v>56</v>
      </c>
      <c r="H845" s="56" t="s">
        <v>195</v>
      </c>
      <c r="I845" s="52" t="s">
        <v>38</v>
      </c>
      <c r="J845" s="52" t="s">
        <v>38</v>
      </c>
      <c r="K845" s="37">
        <v>1742834.4000000001</v>
      </c>
      <c r="L845" s="37">
        <v>1742828.33026</v>
      </c>
      <c r="M845" s="37">
        <v>1836377.6</v>
      </c>
      <c r="N845" s="37">
        <v>0</v>
      </c>
      <c r="O845" s="37">
        <v>0</v>
      </c>
      <c r="P845" s="37">
        <v>0</v>
      </c>
      <c r="Q845" s="37"/>
    </row>
    <row r="846" spans="1:17" ht="114.75" x14ac:dyDescent="0.2">
      <c r="A846" s="53"/>
      <c r="B846" s="49"/>
      <c r="C846" s="10" t="s">
        <v>1327</v>
      </c>
      <c r="D846" s="10" t="s">
        <v>640</v>
      </c>
      <c r="E846" s="10" t="s">
        <v>919</v>
      </c>
      <c r="F846" s="56"/>
      <c r="G846" s="56"/>
      <c r="H846" s="56"/>
      <c r="I846" s="52"/>
      <c r="J846" s="52"/>
      <c r="K846" s="37"/>
      <c r="L846" s="37"/>
      <c r="M846" s="37"/>
      <c r="N846" s="37"/>
      <c r="O846" s="37"/>
      <c r="P846" s="37"/>
      <c r="Q846" s="37"/>
    </row>
    <row r="847" spans="1:17" x14ac:dyDescent="0.2">
      <c r="A847" s="51"/>
      <c r="B847" s="50"/>
      <c r="C847" s="51"/>
      <c r="D847" s="51"/>
      <c r="E847" s="51"/>
      <c r="F847" s="51"/>
      <c r="G847" s="51"/>
      <c r="H847" s="51"/>
      <c r="I847" s="12" t="s">
        <v>29</v>
      </c>
      <c r="J847" s="12" t="s">
        <v>70</v>
      </c>
      <c r="K847" s="13">
        <v>1717584.4000000001</v>
      </c>
      <c r="L847" s="13">
        <v>1717582.20365</v>
      </c>
      <c r="M847" s="13">
        <v>1809321.4000000001</v>
      </c>
      <c r="N847" s="13">
        <v>0</v>
      </c>
      <c r="O847" s="13">
        <v>0</v>
      </c>
      <c r="P847" s="13">
        <v>0</v>
      </c>
      <c r="Q847" s="13"/>
    </row>
    <row r="848" spans="1:17" x14ac:dyDescent="0.2">
      <c r="A848" s="51"/>
      <c r="B848" s="50"/>
      <c r="C848" s="51"/>
      <c r="D848" s="51"/>
      <c r="E848" s="51"/>
      <c r="F848" s="51"/>
      <c r="G848" s="51"/>
      <c r="H848" s="51"/>
      <c r="I848" s="12" t="s">
        <v>29</v>
      </c>
      <c r="J848" s="12" t="s">
        <v>71</v>
      </c>
      <c r="K848" s="13">
        <v>25250</v>
      </c>
      <c r="L848" s="13">
        <v>25246.126609999999</v>
      </c>
      <c r="M848" s="13">
        <v>27056.2</v>
      </c>
      <c r="N848" s="13">
        <v>0</v>
      </c>
      <c r="O848" s="13">
        <v>0</v>
      </c>
      <c r="P848" s="13">
        <v>0</v>
      </c>
      <c r="Q848" s="13"/>
    </row>
    <row r="849" spans="1:17" ht="76.5" x14ac:dyDescent="0.2">
      <c r="A849" s="53" t="s">
        <v>1328</v>
      </c>
      <c r="B849" s="49" t="s">
        <v>1329</v>
      </c>
      <c r="C849" s="56" t="s">
        <v>683</v>
      </c>
      <c r="D849" s="56" t="s">
        <v>56</v>
      </c>
      <c r="E849" s="56" t="s">
        <v>685</v>
      </c>
      <c r="F849" s="7" t="s">
        <v>688</v>
      </c>
      <c r="G849" s="7" t="s">
        <v>56</v>
      </c>
      <c r="H849" s="7" t="s">
        <v>689</v>
      </c>
      <c r="I849" s="52" t="s">
        <v>38</v>
      </c>
      <c r="J849" s="52" t="s">
        <v>38</v>
      </c>
      <c r="K849" s="37">
        <v>28232.800000000003</v>
      </c>
      <c r="L849" s="37">
        <v>28232.800000000003</v>
      </c>
      <c r="M849" s="37">
        <v>32147.500000000004</v>
      </c>
      <c r="N849" s="37">
        <v>32990.699999999997</v>
      </c>
      <c r="O849" s="37">
        <v>32926.400000000001</v>
      </c>
      <c r="P849" s="37">
        <v>32926.400000000001</v>
      </c>
      <c r="Q849" s="37"/>
    </row>
    <row r="850" spans="1:17" ht="63.75" x14ac:dyDescent="0.2">
      <c r="A850" s="53"/>
      <c r="B850" s="49"/>
      <c r="C850" s="56"/>
      <c r="D850" s="56"/>
      <c r="E850" s="56"/>
      <c r="F850" s="10" t="s">
        <v>690</v>
      </c>
      <c r="G850" s="10" t="s">
        <v>88</v>
      </c>
      <c r="H850" s="10" t="s">
        <v>353</v>
      </c>
      <c r="I850" s="52"/>
      <c r="J850" s="52"/>
      <c r="K850" s="37"/>
      <c r="L850" s="37"/>
      <c r="M850" s="37"/>
      <c r="N850" s="37"/>
      <c r="O850" s="37"/>
      <c r="P850" s="37"/>
      <c r="Q850" s="37"/>
    </row>
    <row r="851" spans="1:17" x14ac:dyDescent="0.2">
      <c r="A851" s="14"/>
      <c r="B851" s="15"/>
      <c r="C851" s="14"/>
      <c r="D851" s="14"/>
      <c r="E851" s="14"/>
      <c r="F851" s="14"/>
      <c r="G851" s="14"/>
      <c r="H851" s="14"/>
      <c r="I851" s="12" t="s">
        <v>70</v>
      </c>
      <c r="J851" s="12" t="s">
        <v>73</v>
      </c>
      <c r="K851" s="13">
        <v>28232.800000000003</v>
      </c>
      <c r="L851" s="13">
        <v>28232.800000000003</v>
      </c>
      <c r="M851" s="13">
        <v>32147.500000000004</v>
      </c>
      <c r="N851" s="13">
        <v>32990.699999999997</v>
      </c>
      <c r="O851" s="13">
        <v>32926.400000000001</v>
      </c>
      <c r="P851" s="13">
        <v>32926.400000000001</v>
      </c>
      <c r="Q851" s="13"/>
    </row>
    <row r="852" spans="1:17" ht="76.5" x14ac:dyDescent="0.2">
      <c r="A852" s="53" t="s">
        <v>1330</v>
      </c>
      <c r="B852" s="49" t="s">
        <v>1331</v>
      </c>
      <c r="C852" s="56" t="s">
        <v>683</v>
      </c>
      <c r="D852" s="56" t="s">
        <v>56</v>
      </c>
      <c r="E852" s="56" t="s">
        <v>685</v>
      </c>
      <c r="F852" s="7" t="s">
        <v>688</v>
      </c>
      <c r="G852" s="7" t="s">
        <v>56</v>
      </c>
      <c r="H852" s="7" t="s">
        <v>689</v>
      </c>
      <c r="I852" s="52" t="s">
        <v>38</v>
      </c>
      <c r="J852" s="52" t="s">
        <v>38</v>
      </c>
      <c r="K852" s="37">
        <v>110851</v>
      </c>
      <c r="L852" s="37">
        <v>110850.99993999999</v>
      </c>
      <c r="M852" s="37">
        <v>51624.1</v>
      </c>
      <c r="N852" s="37">
        <v>26922.9</v>
      </c>
      <c r="O852" s="37">
        <v>49826.200000000004</v>
      </c>
      <c r="P852" s="37">
        <v>42285.5</v>
      </c>
      <c r="Q852" s="37"/>
    </row>
    <row r="853" spans="1:17" ht="63.75" x14ac:dyDescent="0.2">
      <c r="A853" s="53"/>
      <c r="B853" s="49"/>
      <c r="C853" s="56"/>
      <c r="D853" s="56"/>
      <c r="E853" s="56"/>
      <c r="F853" s="10" t="s">
        <v>690</v>
      </c>
      <c r="G853" s="10" t="s">
        <v>88</v>
      </c>
      <c r="H853" s="10" t="s">
        <v>353</v>
      </c>
      <c r="I853" s="52"/>
      <c r="J853" s="52"/>
      <c r="K853" s="37"/>
      <c r="L853" s="37"/>
      <c r="M853" s="37"/>
      <c r="N853" s="37"/>
      <c r="O853" s="37"/>
      <c r="P853" s="37"/>
      <c r="Q853" s="37"/>
    </row>
    <row r="854" spans="1:17" x14ac:dyDescent="0.2">
      <c r="A854" s="14"/>
      <c r="B854" s="15"/>
      <c r="C854" s="14"/>
      <c r="D854" s="14"/>
      <c r="E854" s="14"/>
      <c r="F854" s="14"/>
      <c r="G854" s="14"/>
      <c r="H854" s="14"/>
      <c r="I854" s="12" t="s">
        <v>70</v>
      </c>
      <c r="J854" s="12" t="s">
        <v>73</v>
      </c>
      <c r="K854" s="13">
        <v>110851</v>
      </c>
      <c r="L854" s="13">
        <v>110850.99993999999</v>
      </c>
      <c r="M854" s="13">
        <v>51624.1</v>
      </c>
      <c r="N854" s="13">
        <v>26922.9</v>
      </c>
      <c r="O854" s="13">
        <v>49826.200000000004</v>
      </c>
      <c r="P854" s="13">
        <v>42285.5</v>
      </c>
      <c r="Q854" s="13"/>
    </row>
    <row r="855" spans="1:17" ht="76.5" x14ac:dyDescent="0.2">
      <c r="A855" s="53" t="s">
        <v>1332</v>
      </c>
      <c r="B855" s="49" t="s">
        <v>1333</v>
      </c>
      <c r="C855" s="56" t="s">
        <v>683</v>
      </c>
      <c r="D855" s="56" t="s">
        <v>56</v>
      </c>
      <c r="E855" s="56" t="s">
        <v>685</v>
      </c>
      <c r="F855" s="7" t="s">
        <v>688</v>
      </c>
      <c r="G855" s="7" t="s">
        <v>56</v>
      </c>
      <c r="H855" s="7" t="s">
        <v>689</v>
      </c>
      <c r="I855" s="52" t="s">
        <v>38</v>
      </c>
      <c r="J855" s="52" t="s">
        <v>38</v>
      </c>
      <c r="K855" s="37">
        <v>12626.7</v>
      </c>
      <c r="L855" s="37">
        <v>12626.567580000001</v>
      </c>
      <c r="M855" s="37">
        <v>29120.3</v>
      </c>
      <c r="N855" s="37">
        <v>0</v>
      </c>
      <c r="O855" s="37">
        <v>0</v>
      </c>
      <c r="P855" s="37">
        <v>0</v>
      </c>
      <c r="Q855" s="37"/>
    </row>
    <row r="856" spans="1:17" ht="63.75" x14ac:dyDescent="0.2">
      <c r="A856" s="53"/>
      <c r="B856" s="49"/>
      <c r="C856" s="56"/>
      <c r="D856" s="56"/>
      <c r="E856" s="56"/>
      <c r="F856" s="10" t="s">
        <v>690</v>
      </c>
      <c r="G856" s="10" t="s">
        <v>88</v>
      </c>
      <c r="H856" s="10" t="s">
        <v>353</v>
      </c>
      <c r="I856" s="52"/>
      <c r="J856" s="52"/>
      <c r="K856" s="37"/>
      <c r="L856" s="37"/>
      <c r="M856" s="37"/>
      <c r="N856" s="37"/>
      <c r="O856" s="37"/>
      <c r="P856" s="37"/>
      <c r="Q856" s="37"/>
    </row>
    <row r="857" spans="1:17" x14ac:dyDescent="0.2">
      <c r="A857" s="14"/>
      <c r="B857" s="15"/>
      <c r="C857" s="14"/>
      <c r="D857" s="14"/>
      <c r="E857" s="14"/>
      <c r="F857" s="14"/>
      <c r="G857" s="14"/>
      <c r="H857" s="14"/>
      <c r="I857" s="12" t="s">
        <v>70</v>
      </c>
      <c r="J857" s="12" t="s">
        <v>73</v>
      </c>
      <c r="K857" s="13">
        <v>12626.7</v>
      </c>
      <c r="L857" s="13">
        <v>12626.567580000001</v>
      </c>
      <c r="M857" s="13">
        <v>29120.3</v>
      </c>
      <c r="N857" s="13">
        <v>0</v>
      </c>
      <c r="O857" s="13">
        <v>0</v>
      </c>
      <c r="P857" s="13">
        <v>0</v>
      </c>
      <c r="Q857" s="13"/>
    </row>
    <row r="858" spans="1:17" ht="25.5" x14ac:dyDescent="0.2">
      <c r="A858" s="17" t="s">
        <v>1334</v>
      </c>
      <c r="B858" s="18" t="s">
        <v>1335</v>
      </c>
      <c r="C858" s="7" t="s">
        <v>683</v>
      </c>
      <c r="D858" s="7" t="s">
        <v>822</v>
      </c>
      <c r="E858" s="7" t="s">
        <v>685</v>
      </c>
      <c r="F858" s="19"/>
      <c r="G858" s="19"/>
      <c r="H858" s="19"/>
      <c r="I858" s="4" t="s">
        <v>38</v>
      </c>
      <c r="J858" s="4" t="s">
        <v>38</v>
      </c>
      <c r="K858" s="6">
        <v>0</v>
      </c>
      <c r="L858" s="6">
        <v>0</v>
      </c>
      <c r="M858" s="6">
        <v>0</v>
      </c>
      <c r="N858" s="6">
        <v>175.8</v>
      </c>
      <c r="O858" s="6">
        <v>161.20000000000002</v>
      </c>
      <c r="P858" s="6">
        <v>155</v>
      </c>
      <c r="Q858" s="9"/>
    </row>
    <row r="859" spans="1:17" x14ac:dyDescent="0.2">
      <c r="A859" s="14"/>
      <c r="B859" s="15"/>
      <c r="C859" s="14"/>
      <c r="D859" s="14"/>
      <c r="E859" s="14"/>
      <c r="F859" s="14"/>
      <c r="G859" s="14"/>
      <c r="H859" s="14"/>
      <c r="I859" s="12" t="s">
        <v>70</v>
      </c>
      <c r="J859" s="12" t="s">
        <v>73</v>
      </c>
      <c r="K859" s="13">
        <v>0</v>
      </c>
      <c r="L859" s="13">
        <v>0</v>
      </c>
      <c r="M859" s="13">
        <v>0</v>
      </c>
      <c r="N859" s="13">
        <v>175.8</v>
      </c>
      <c r="O859" s="13">
        <v>161.20000000000002</v>
      </c>
      <c r="P859" s="13">
        <v>155</v>
      </c>
      <c r="Q859" s="13"/>
    </row>
    <row r="860" spans="1:17" ht="76.5" x14ac:dyDescent="0.2">
      <c r="A860" s="17" t="s">
        <v>1336</v>
      </c>
      <c r="B860" s="18" t="s">
        <v>1337</v>
      </c>
      <c r="C860" s="7" t="s">
        <v>683</v>
      </c>
      <c r="D860" s="7" t="s">
        <v>822</v>
      </c>
      <c r="E860" s="7" t="s">
        <v>685</v>
      </c>
      <c r="F860" s="7" t="s">
        <v>688</v>
      </c>
      <c r="G860" s="7" t="s">
        <v>421</v>
      </c>
      <c r="H860" s="7" t="s">
        <v>689</v>
      </c>
      <c r="I860" s="4" t="s">
        <v>38</v>
      </c>
      <c r="J860" s="4" t="s">
        <v>38</v>
      </c>
      <c r="K860" s="6">
        <v>16813.191100000004</v>
      </c>
      <c r="L860" s="6">
        <v>16813.191100000004</v>
      </c>
      <c r="M860" s="6">
        <v>17554.400000000001</v>
      </c>
      <c r="N860" s="6">
        <v>17554.400000000001</v>
      </c>
      <c r="O860" s="6">
        <v>17554.400000000001</v>
      </c>
      <c r="P860" s="6">
        <v>17554.400000000001</v>
      </c>
      <c r="Q860" s="9"/>
    </row>
    <row r="861" spans="1:17" x14ac:dyDescent="0.2">
      <c r="A861" s="14"/>
      <c r="B861" s="15"/>
      <c r="C861" s="14"/>
      <c r="D861" s="14"/>
      <c r="E861" s="14"/>
      <c r="F861" s="14"/>
      <c r="G861" s="14"/>
      <c r="H861" s="14"/>
      <c r="I861" s="12" t="s">
        <v>70</v>
      </c>
      <c r="J861" s="12" t="s">
        <v>73</v>
      </c>
      <c r="K861" s="13">
        <v>16813.191100000004</v>
      </c>
      <c r="L861" s="13">
        <v>16813.191100000004</v>
      </c>
      <c r="M861" s="13">
        <v>17554.400000000001</v>
      </c>
      <c r="N861" s="13">
        <v>17554.400000000001</v>
      </c>
      <c r="O861" s="13">
        <v>17554.400000000001</v>
      </c>
      <c r="P861" s="13">
        <v>17554.400000000001</v>
      </c>
      <c r="Q861" s="13"/>
    </row>
    <row r="862" spans="1:17" ht="89.25" x14ac:dyDescent="0.2">
      <c r="A862" s="3" t="s">
        <v>1338</v>
      </c>
      <c r="B862" s="4" t="s">
        <v>1339</v>
      </c>
      <c r="C862" s="5" t="s">
        <v>38</v>
      </c>
      <c r="D862" s="5" t="s">
        <v>38</v>
      </c>
      <c r="E862" s="5" t="s">
        <v>38</v>
      </c>
      <c r="F862" s="5" t="s">
        <v>38</v>
      </c>
      <c r="G862" s="5" t="s">
        <v>38</v>
      </c>
      <c r="H862" s="5" t="s">
        <v>38</v>
      </c>
      <c r="I862" s="5" t="s">
        <v>38</v>
      </c>
      <c r="J862" s="5" t="s">
        <v>38</v>
      </c>
      <c r="K862" s="6">
        <v>3020</v>
      </c>
      <c r="L862" s="6">
        <v>2006.4660000000001</v>
      </c>
      <c r="M862" s="6">
        <v>110695.1</v>
      </c>
      <c r="N862" s="6">
        <v>260334.2</v>
      </c>
      <c r="O862" s="6">
        <v>74334.199999999983</v>
      </c>
      <c r="P862" s="6">
        <v>74334.199999999983</v>
      </c>
      <c r="Q862" s="9"/>
    </row>
    <row r="863" spans="1:17" ht="114.75" x14ac:dyDescent="0.2">
      <c r="A863" s="53" t="s">
        <v>1340</v>
      </c>
      <c r="B863" s="49" t="s">
        <v>1341</v>
      </c>
      <c r="C863" s="7" t="s">
        <v>884</v>
      </c>
      <c r="D863" s="7" t="s">
        <v>1523</v>
      </c>
      <c r="E863" s="7" t="s">
        <v>886</v>
      </c>
      <c r="F863" s="7" t="s">
        <v>1343</v>
      </c>
      <c r="G863" s="7" t="s">
        <v>56</v>
      </c>
      <c r="H863" s="7" t="s">
        <v>1344</v>
      </c>
      <c r="I863" s="52" t="s">
        <v>38</v>
      </c>
      <c r="J863" s="52" t="s">
        <v>38</v>
      </c>
      <c r="K863" s="37">
        <v>3020</v>
      </c>
      <c r="L863" s="37">
        <v>2006.4660000000001</v>
      </c>
      <c r="M863" s="37">
        <v>110695.1</v>
      </c>
      <c r="N863" s="37">
        <v>235334.2</v>
      </c>
      <c r="O863" s="37">
        <v>54334.2</v>
      </c>
      <c r="P863" s="37">
        <v>54334.2</v>
      </c>
      <c r="Q863" s="37"/>
    </row>
    <row r="864" spans="1:17" ht="402" customHeight="1" x14ac:dyDescent="0.2">
      <c r="A864" s="53"/>
      <c r="B864" s="49"/>
      <c r="C864" s="10" t="s">
        <v>1524</v>
      </c>
      <c r="D864" s="10" t="s">
        <v>1525</v>
      </c>
      <c r="E864" s="10" t="s">
        <v>1526</v>
      </c>
      <c r="F864" s="11"/>
      <c r="G864" s="11"/>
      <c r="H864" s="11"/>
      <c r="I864" s="52"/>
      <c r="J864" s="52"/>
      <c r="K864" s="37"/>
      <c r="L864" s="37"/>
      <c r="M864" s="37"/>
      <c r="N864" s="37"/>
      <c r="O864" s="37"/>
      <c r="P864" s="37"/>
      <c r="Q864" s="37"/>
    </row>
    <row r="865" spans="1:17" x14ac:dyDescent="0.2">
      <c r="A865" s="14"/>
      <c r="B865" s="15"/>
      <c r="C865" s="14"/>
      <c r="D865" s="14"/>
      <c r="E865" s="14"/>
      <c r="F865" s="14"/>
      <c r="G865" s="14"/>
      <c r="H865" s="14"/>
      <c r="I865" s="12" t="s">
        <v>70</v>
      </c>
      <c r="J865" s="12" t="s">
        <v>31</v>
      </c>
      <c r="K865" s="13">
        <v>3020</v>
      </c>
      <c r="L865" s="13">
        <v>2006.4660000000001</v>
      </c>
      <c r="M865" s="13">
        <v>110695.1</v>
      </c>
      <c r="N865" s="13">
        <v>235334.2</v>
      </c>
      <c r="O865" s="13">
        <v>54334.2</v>
      </c>
      <c r="P865" s="13">
        <v>54334.2</v>
      </c>
      <c r="Q865" s="13"/>
    </row>
    <row r="866" spans="1:17" ht="102" x14ac:dyDescent="0.2">
      <c r="A866" s="17" t="s">
        <v>1345</v>
      </c>
      <c r="B866" s="18" t="s">
        <v>1346</v>
      </c>
      <c r="C866" s="16" t="s">
        <v>884</v>
      </c>
      <c r="D866" s="16" t="s">
        <v>1523</v>
      </c>
      <c r="E866" s="16" t="s">
        <v>886</v>
      </c>
      <c r="F866" s="7" t="s">
        <v>1347</v>
      </c>
      <c r="G866" s="7" t="s">
        <v>56</v>
      </c>
      <c r="H866" s="7" t="s">
        <v>1348</v>
      </c>
      <c r="I866" s="4" t="s">
        <v>38</v>
      </c>
      <c r="J866" s="4" t="s">
        <v>38</v>
      </c>
      <c r="K866" s="6">
        <v>0</v>
      </c>
      <c r="L866" s="6">
        <v>0</v>
      </c>
      <c r="M866" s="6">
        <v>0</v>
      </c>
      <c r="N866" s="6">
        <v>25000.000000000004</v>
      </c>
      <c r="O866" s="6">
        <v>20000.000000000004</v>
      </c>
      <c r="P866" s="6">
        <v>20000.000000000004</v>
      </c>
      <c r="Q866" s="9"/>
    </row>
    <row r="867" spans="1:17" x14ac:dyDescent="0.2">
      <c r="A867" s="14"/>
      <c r="B867" s="15"/>
      <c r="C867" s="14"/>
      <c r="D867" s="14"/>
      <c r="E867" s="14"/>
      <c r="F867" s="14"/>
      <c r="G867" s="14"/>
      <c r="H867" s="14"/>
      <c r="I867" s="12" t="s">
        <v>70</v>
      </c>
      <c r="J867" s="12" t="s">
        <v>31</v>
      </c>
      <c r="K867" s="13">
        <v>0</v>
      </c>
      <c r="L867" s="13">
        <v>0</v>
      </c>
      <c r="M867" s="13">
        <v>0</v>
      </c>
      <c r="N867" s="13">
        <v>25000.000000000004</v>
      </c>
      <c r="O867" s="13">
        <v>20000.000000000004</v>
      </c>
      <c r="P867" s="13">
        <v>20000.000000000004</v>
      </c>
      <c r="Q867" s="13"/>
    </row>
    <row r="868" spans="1:17" x14ac:dyDescent="0.2">
      <c r="A868" s="3" t="s">
        <v>1349</v>
      </c>
      <c r="B868" s="4" t="s">
        <v>1350</v>
      </c>
      <c r="C868" s="4" t="s">
        <v>38</v>
      </c>
      <c r="D868" s="4" t="s">
        <v>38</v>
      </c>
      <c r="E868" s="4" t="s">
        <v>38</v>
      </c>
      <c r="F868" s="4" t="s">
        <v>38</v>
      </c>
      <c r="G868" s="4" t="s">
        <v>38</v>
      </c>
      <c r="H868" s="4" t="s">
        <v>38</v>
      </c>
      <c r="I868" s="4" t="s">
        <v>38</v>
      </c>
      <c r="J868" s="4" t="s">
        <v>38</v>
      </c>
      <c r="K868" s="6">
        <v>126396594.5</v>
      </c>
      <c r="L868" s="6">
        <v>122290649.5</v>
      </c>
      <c r="M868" s="6">
        <v>139271085.5</v>
      </c>
      <c r="N868" s="6">
        <v>144915629.19999999</v>
      </c>
      <c r="O868" s="6">
        <v>135319596.19999999</v>
      </c>
      <c r="P868" s="6">
        <v>124625533</v>
      </c>
      <c r="Q868" s="9"/>
    </row>
  </sheetData>
  <autoFilter ref="A5:Q868"/>
  <mergeCells count="2608">
    <mergeCell ref="M863:M864"/>
    <mergeCell ref="N863:N864"/>
    <mergeCell ref="O863:O864"/>
    <mergeCell ref="P863:P864"/>
    <mergeCell ref="P855:P856"/>
    <mergeCell ref="A863:A864"/>
    <mergeCell ref="B863:B864"/>
    <mergeCell ref="I863:I864"/>
    <mergeCell ref="J863:J864"/>
    <mergeCell ref="K863:K864"/>
    <mergeCell ref="L863:L864"/>
    <mergeCell ref="J855:J856"/>
    <mergeCell ref="K855:K856"/>
    <mergeCell ref="L855:L856"/>
    <mergeCell ref="M855:M856"/>
    <mergeCell ref="N855:N856"/>
    <mergeCell ref="O855:O856"/>
    <mergeCell ref="M852:M853"/>
    <mergeCell ref="N852:N853"/>
    <mergeCell ref="O852:O853"/>
    <mergeCell ref="P852:P853"/>
    <mergeCell ref="A855:A856"/>
    <mergeCell ref="B855:B856"/>
    <mergeCell ref="C855:C856"/>
    <mergeCell ref="D855:D856"/>
    <mergeCell ref="E855:E856"/>
    <mergeCell ref="I855:I856"/>
    <mergeCell ref="P849:P850"/>
    <mergeCell ref="A852:A853"/>
    <mergeCell ref="B852:B853"/>
    <mergeCell ref="C852:C853"/>
    <mergeCell ref="D852:D853"/>
    <mergeCell ref="E852:E853"/>
    <mergeCell ref="I852:I853"/>
    <mergeCell ref="J852:J853"/>
    <mergeCell ref="K852:K853"/>
    <mergeCell ref="L852:L853"/>
    <mergeCell ref="J849:J850"/>
    <mergeCell ref="K849:K850"/>
    <mergeCell ref="L849:L850"/>
    <mergeCell ref="M849:M850"/>
    <mergeCell ref="N849:N850"/>
    <mergeCell ref="O849:O850"/>
    <mergeCell ref="A849:A850"/>
    <mergeCell ref="B849:B850"/>
    <mergeCell ref="C849:C850"/>
    <mergeCell ref="D849:D850"/>
    <mergeCell ref="E849:E850"/>
    <mergeCell ref="I849:I850"/>
    <mergeCell ref="O845:O846"/>
    <mergeCell ref="P845:P846"/>
    <mergeCell ref="A847:A848"/>
    <mergeCell ref="B847:B848"/>
    <mergeCell ref="C847:C848"/>
    <mergeCell ref="D847:D848"/>
    <mergeCell ref="E847:E848"/>
    <mergeCell ref="F847:F848"/>
    <mergeCell ref="G847:G848"/>
    <mergeCell ref="H847:H848"/>
    <mergeCell ref="I845:I846"/>
    <mergeCell ref="J845:J846"/>
    <mergeCell ref="K845:K846"/>
    <mergeCell ref="L845:L846"/>
    <mergeCell ref="M845:M846"/>
    <mergeCell ref="N845:N846"/>
    <mergeCell ref="L840:L841"/>
    <mergeCell ref="M840:M841"/>
    <mergeCell ref="N840:N841"/>
    <mergeCell ref="O840:O841"/>
    <mergeCell ref="P840:P841"/>
    <mergeCell ref="A845:A846"/>
    <mergeCell ref="B845:B846"/>
    <mergeCell ref="F845:F846"/>
    <mergeCell ref="G845:G846"/>
    <mergeCell ref="H845:H846"/>
    <mergeCell ref="O837:O838"/>
    <mergeCell ref="P837:P838"/>
    <mergeCell ref="A840:A841"/>
    <mergeCell ref="B840:B841"/>
    <mergeCell ref="F840:F841"/>
    <mergeCell ref="G840:G841"/>
    <mergeCell ref="H840:H841"/>
    <mergeCell ref="I840:I841"/>
    <mergeCell ref="J840:J841"/>
    <mergeCell ref="K840:K841"/>
    <mergeCell ref="I837:I838"/>
    <mergeCell ref="J837:J838"/>
    <mergeCell ref="K837:K838"/>
    <mergeCell ref="L837:L838"/>
    <mergeCell ref="M837:M838"/>
    <mergeCell ref="N837:N838"/>
    <mergeCell ref="G835:G836"/>
    <mergeCell ref="H835:H836"/>
    <mergeCell ref="A837:A838"/>
    <mergeCell ref="B837:B838"/>
    <mergeCell ref="F837:F838"/>
    <mergeCell ref="G837:G838"/>
    <mergeCell ref="H837:H838"/>
    <mergeCell ref="M832:M834"/>
    <mergeCell ref="N832:N834"/>
    <mergeCell ref="O832:O834"/>
    <mergeCell ref="P832:P834"/>
    <mergeCell ref="A835:A836"/>
    <mergeCell ref="B835:B836"/>
    <mergeCell ref="C835:C836"/>
    <mergeCell ref="D835:D836"/>
    <mergeCell ref="E835:E836"/>
    <mergeCell ref="F835:F836"/>
    <mergeCell ref="P827:P828"/>
    <mergeCell ref="A832:A834"/>
    <mergeCell ref="B832:B834"/>
    <mergeCell ref="C833:C834"/>
    <mergeCell ref="D833:D834"/>
    <mergeCell ref="E833:E834"/>
    <mergeCell ref="I832:I834"/>
    <mergeCell ref="J832:J834"/>
    <mergeCell ref="K832:K834"/>
    <mergeCell ref="L832:L834"/>
    <mergeCell ref="J827:J828"/>
    <mergeCell ref="K827:K828"/>
    <mergeCell ref="L827:L828"/>
    <mergeCell ref="M827:M828"/>
    <mergeCell ref="N827:N828"/>
    <mergeCell ref="O827:O828"/>
    <mergeCell ref="M824:M825"/>
    <mergeCell ref="N824:N825"/>
    <mergeCell ref="O824:O825"/>
    <mergeCell ref="P824:P825"/>
    <mergeCell ref="A827:A828"/>
    <mergeCell ref="B827:B828"/>
    <mergeCell ref="F827:F828"/>
    <mergeCell ref="G827:G828"/>
    <mergeCell ref="H827:H828"/>
    <mergeCell ref="I827:I828"/>
    <mergeCell ref="P818:P820"/>
    <mergeCell ref="A824:A825"/>
    <mergeCell ref="B824:B825"/>
    <mergeCell ref="C824:C825"/>
    <mergeCell ref="D824:D825"/>
    <mergeCell ref="E824:E825"/>
    <mergeCell ref="I824:I825"/>
    <mergeCell ref="J824:J825"/>
    <mergeCell ref="K824:K825"/>
    <mergeCell ref="L824:L825"/>
    <mergeCell ref="J818:J820"/>
    <mergeCell ref="K818:K820"/>
    <mergeCell ref="L818:L820"/>
    <mergeCell ref="M818:M820"/>
    <mergeCell ref="N818:N820"/>
    <mergeCell ref="O818:O820"/>
    <mergeCell ref="A818:A820"/>
    <mergeCell ref="B818:B820"/>
    <mergeCell ref="F819:F820"/>
    <mergeCell ref="G819:G820"/>
    <mergeCell ref="H819:H820"/>
    <mergeCell ref="I818:I820"/>
    <mergeCell ref="O812:O813"/>
    <mergeCell ref="P812:P813"/>
    <mergeCell ref="A816:A817"/>
    <mergeCell ref="B816:B817"/>
    <mergeCell ref="C816:C817"/>
    <mergeCell ref="D816:D817"/>
    <mergeCell ref="E816:E817"/>
    <mergeCell ref="F816:F817"/>
    <mergeCell ref="G816:G817"/>
    <mergeCell ref="H816:H817"/>
    <mergeCell ref="I812:I813"/>
    <mergeCell ref="J812:J813"/>
    <mergeCell ref="K812:K813"/>
    <mergeCell ref="L812:L813"/>
    <mergeCell ref="M812:M813"/>
    <mergeCell ref="N812:N813"/>
    <mergeCell ref="G808:G809"/>
    <mergeCell ref="H808:H809"/>
    <mergeCell ref="A812:A813"/>
    <mergeCell ref="B812:B813"/>
    <mergeCell ref="F812:F813"/>
    <mergeCell ref="G812:G813"/>
    <mergeCell ref="H812:H813"/>
    <mergeCell ref="A808:A809"/>
    <mergeCell ref="B808:B809"/>
    <mergeCell ref="C808:C809"/>
    <mergeCell ref="D808:D809"/>
    <mergeCell ref="E808:E809"/>
    <mergeCell ref="F808:F809"/>
    <mergeCell ref="P803:P805"/>
    <mergeCell ref="J803:J805"/>
    <mergeCell ref="K803:K805"/>
    <mergeCell ref="L803:L805"/>
    <mergeCell ref="M803:M805"/>
    <mergeCell ref="N803:N805"/>
    <mergeCell ref="O803:O805"/>
    <mergeCell ref="A803:A805"/>
    <mergeCell ref="B803:B805"/>
    <mergeCell ref="F803:F805"/>
    <mergeCell ref="G803:G805"/>
    <mergeCell ref="H803:H805"/>
    <mergeCell ref="I803:I805"/>
    <mergeCell ref="P796:P799"/>
    <mergeCell ref="A800:A802"/>
    <mergeCell ref="B800:B802"/>
    <mergeCell ref="C800:C802"/>
    <mergeCell ref="D800:D802"/>
    <mergeCell ref="E800:E802"/>
    <mergeCell ref="F800:F802"/>
    <mergeCell ref="G800:G802"/>
    <mergeCell ref="H800:H802"/>
    <mergeCell ref="J796:J799"/>
    <mergeCell ref="K796:K799"/>
    <mergeCell ref="L796:L799"/>
    <mergeCell ref="M796:M799"/>
    <mergeCell ref="N796:N799"/>
    <mergeCell ref="O796:O799"/>
    <mergeCell ref="M793:M794"/>
    <mergeCell ref="N793:N794"/>
    <mergeCell ref="O793:O794"/>
    <mergeCell ref="P793:P794"/>
    <mergeCell ref="A796:A799"/>
    <mergeCell ref="B796:B799"/>
    <mergeCell ref="I796:I799"/>
    <mergeCell ref="A793:A794"/>
    <mergeCell ref="B793:B794"/>
    <mergeCell ref="I793:I794"/>
    <mergeCell ref="J793:J794"/>
    <mergeCell ref="K793:K794"/>
    <mergeCell ref="L793:L794"/>
    <mergeCell ref="P789:P790"/>
    <mergeCell ref="A791:A792"/>
    <mergeCell ref="B791:B792"/>
    <mergeCell ref="C791:C792"/>
    <mergeCell ref="D791:D792"/>
    <mergeCell ref="E791:E792"/>
    <mergeCell ref="F791:F792"/>
    <mergeCell ref="G791:G792"/>
    <mergeCell ref="H791:H792"/>
    <mergeCell ref="J789:J790"/>
    <mergeCell ref="K789:K790"/>
    <mergeCell ref="L789:L790"/>
    <mergeCell ref="M789:M790"/>
    <mergeCell ref="N789:N790"/>
    <mergeCell ref="O789:O790"/>
    <mergeCell ref="M785:M787"/>
    <mergeCell ref="N785:N787"/>
    <mergeCell ref="O785:O787"/>
    <mergeCell ref="P785:P787"/>
    <mergeCell ref="A789:A790"/>
    <mergeCell ref="B789:B790"/>
    <mergeCell ref="F789:F790"/>
    <mergeCell ref="G789:G790"/>
    <mergeCell ref="H789:H790"/>
    <mergeCell ref="I789:I790"/>
    <mergeCell ref="P779:P781"/>
    <mergeCell ref="A785:A787"/>
    <mergeCell ref="B785:B787"/>
    <mergeCell ref="C785:C787"/>
    <mergeCell ref="D785:D787"/>
    <mergeCell ref="E785:E787"/>
    <mergeCell ref="I785:I787"/>
    <mergeCell ref="J785:J787"/>
    <mergeCell ref="K785:K787"/>
    <mergeCell ref="L785:L787"/>
    <mergeCell ref="J779:J781"/>
    <mergeCell ref="K779:K781"/>
    <mergeCell ref="L779:L781"/>
    <mergeCell ref="M779:M781"/>
    <mergeCell ref="N779:N781"/>
    <mergeCell ref="O779:O781"/>
    <mergeCell ref="M776:M777"/>
    <mergeCell ref="N776:N777"/>
    <mergeCell ref="O776:O777"/>
    <mergeCell ref="P776:P777"/>
    <mergeCell ref="A779:A781"/>
    <mergeCell ref="B779:B781"/>
    <mergeCell ref="F779:F781"/>
    <mergeCell ref="G779:G781"/>
    <mergeCell ref="H779:H781"/>
    <mergeCell ref="I779:I781"/>
    <mergeCell ref="A776:A777"/>
    <mergeCell ref="B776:B777"/>
    <mergeCell ref="I776:I777"/>
    <mergeCell ref="J776:J777"/>
    <mergeCell ref="K776:K777"/>
    <mergeCell ref="L776:L777"/>
    <mergeCell ref="P769:P773"/>
    <mergeCell ref="A774:A775"/>
    <mergeCell ref="B774:B775"/>
    <mergeCell ref="C774:C775"/>
    <mergeCell ref="D774:D775"/>
    <mergeCell ref="E774:E775"/>
    <mergeCell ref="F774:F775"/>
    <mergeCell ref="G774:G775"/>
    <mergeCell ref="H774:H775"/>
    <mergeCell ref="J769:J773"/>
    <mergeCell ref="K769:K773"/>
    <mergeCell ref="L769:L773"/>
    <mergeCell ref="M769:M773"/>
    <mergeCell ref="N769:N773"/>
    <mergeCell ref="O769:O773"/>
    <mergeCell ref="M764:M766"/>
    <mergeCell ref="N764:N766"/>
    <mergeCell ref="O764:O766"/>
    <mergeCell ref="P764:P766"/>
    <mergeCell ref="A769:A773"/>
    <mergeCell ref="B769:B773"/>
    <mergeCell ref="F769:F773"/>
    <mergeCell ref="G769:G773"/>
    <mergeCell ref="H769:H773"/>
    <mergeCell ref="I769:I773"/>
    <mergeCell ref="P760:P762"/>
    <mergeCell ref="A764:A766"/>
    <mergeCell ref="B764:B766"/>
    <mergeCell ref="F765:F766"/>
    <mergeCell ref="G765:G766"/>
    <mergeCell ref="H765:H766"/>
    <mergeCell ref="I764:I766"/>
    <mergeCell ref="J764:J766"/>
    <mergeCell ref="K764:K766"/>
    <mergeCell ref="L764:L766"/>
    <mergeCell ref="J760:J762"/>
    <mergeCell ref="K760:K762"/>
    <mergeCell ref="L760:L762"/>
    <mergeCell ref="M760:M762"/>
    <mergeCell ref="N760:N762"/>
    <mergeCell ref="O760:O762"/>
    <mergeCell ref="M756:M757"/>
    <mergeCell ref="N756:N757"/>
    <mergeCell ref="O756:O757"/>
    <mergeCell ref="P756:P757"/>
    <mergeCell ref="A760:A762"/>
    <mergeCell ref="B760:B762"/>
    <mergeCell ref="F760:F762"/>
    <mergeCell ref="G760:G762"/>
    <mergeCell ref="H760:H762"/>
    <mergeCell ref="I760:I762"/>
    <mergeCell ref="M753:M754"/>
    <mergeCell ref="N753:N754"/>
    <mergeCell ref="O753:O754"/>
    <mergeCell ref="P753:P754"/>
    <mergeCell ref="A756:A757"/>
    <mergeCell ref="B756:B757"/>
    <mergeCell ref="I756:I757"/>
    <mergeCell ref="J756:J757"/>
    <mergeCell ref="K756:K757"/>
    <mergeCell ref="L756:L757"/>
    <mergeCell ref="M750:M751"/>
    <mergeCell ref="N750:N751"/>
    <mergeCell ref="O750:O751"/>
    <mergeCell ref="P750:P751"/>
    <mergeCell ref="A753:A754"/>
    <mergeCell ref="B753:B754"/>
    <mergeCell ref="I753:I754"/>
    <mergeCell ref="J753:J754"/>
    <mergeCell ref="K753:K754"/>
    <mergeCell ref="L753:L754"/>
    <mergeCell ref="P747:P748"/>
    <mergeCell ref="A750:A751"/>
    <mergeCell ref="B750:B751"/>
    <mergeCell ref="F750:F751"/>
    <mergeCell ref="G750:G751"/>
    <mergeCell ref="H750:H751"/>
    <mergeCell ref="I750:I751"/>
    <mergeCell ref="J750:J751"/>
    <mergeCell ref="K750:K751"/>
    <mergeCell ref="L750:L751"/>
    <mergeCell ref="J747:J748"/>
    <mergeCell ref="K747:K748"/>
    <mergeCell ref="L747:L748"/>
    <mergeCell ref="M747:M748"/>
    <mergeCell ref="N747:N748"/>
    <mergeCell ref="O747:O748"/>
    <mergeCell ref="A747:A748"/>
    <mergeCell ref="B747:B748"/>
    <mergeCell ref="C747:C748"/>
    <mergeCell ref="D747:D748"/>
    <mergeCell ref="E747:E748"/>
    <mergeCell ref="I747:I748"/>
    <mergeCell ref="O743:O744"/>
    <mergeCell ref="P743:P744"/>
    <mergeCell ref="A745:A746"/>
    <mergeCell ref="B745:B746"/>
    <mergeCell ref="C745:C746"/>
    <mergeCell ref="D745:D746"/>
    <mergeCell ref="E745:E746"/>
    <mergeCell ref="F745:F746"/>
    <mergeCell ref="G745:G746"/>
    <mergeCell ref="H745:H746"/>
    <mergeCell ref="I743:I744"/>
    <mergeCell ref="J743:J744"/>
    <mergeCell ref="K743:K744"/>
    <mergeCell ref="L743:L744"/>
    <mergeCell ref="M743:M744"/>
    <mergeCell ref="N743:N744"/>
    <mergeCell ref="L740:L741"/>
    <mergeCell ref="M740:M741"/>
    <mergeCell ref="N740:N741"/>
    <mergeCell ref="O740:O741"/>
    <mergeCell ref="P740:P741"/>
    <mergeCell ref="A743:A744"/>
    <mergeCell ref="B743:B744"/>
    <mergeCell ref="F743:F744"/>
    <mergeCell ref="G743:G744"/>
    <mergeCell ref="H743:H744"/>
    <mergeCell ref="O736:O737"/>
    <mergeCell ref="P736:P737"/>
    <mergeCell ref="A740:A741"/>
    <mergeCell ref="B740:B741"/>
    <mergeCell ref="I740:I741"/>
    <mergeCell ref="J740:J741"/>
    <mergeCell ref="K740:K741"/>
    <mergeCell ref="I736:I737"/>
    <mergeCell ref="J736:J737"/>
    <mergeCell ref="K736:K737"/>
    <mergeCell ref="L736:L737"/>
    <mergeCell ref="M736:M737"/>
    <mergeCell ref="N736:N737"/>
    <mergeCell ref="L733:L734"/>
    <mergeCell ref="M733:M734"/>
    <mergeCell ref="N733:N734"/>
    <mergeCell ref="O733:O734"/>
    <mergeCell ref="P733:P734"/>
    <mergeCell ref="A736:A737"/>
    <mergeCell ref="B736:B737"/>
    <mergeCell ref="O730:O731"/>
    <mergeCell ref="P730:P731"/>
    <mergeCell ref="A733:A734"/>
    <mergeCell ref="B733:B734"/>
    <mergeCell ref="I733:I734"/>
    <mergeCell ref="J733:J734"/>
    <mergeCell ref="K733:K734"/>
    <mergeCell ref="I730:I731"/>
    <mergeCell ref="J730:J731"/>
    <mergeCell ref="K730:K731"/>
    <mergeCell ref="L730:L731"/>
    <mergeCell ref="M730:M731"/>
    <mergeCell ref="N730:N731"/>
    <mergeCell ref="L725:L728"/>
    <mergeCell ref="M725:M728"/>
    <mergeCell ref="N725:N728"/>
    <mergeCell ref="O725:O728"/>
    <mergeCell ref="P725:P728"/>
    <mergeCell ref="A730:A731"/>
    <mergeCell ref="B730:B731"/>
    <mergeCell ref="F730:F731"/>
    <mergeCell ref="G730:G731"/>
    <mergeCell ref="H730:H731"/>
    <mergeCell ref="O721:O723"/>
    <mergeCell ref="P721:P723"/>
    <mergeCell ref="A725:A728"/>
    <mergeCell ref="B725:B728"/>
    <mergeCell ref="I725:I728"/>
    <mergeCell ref="J725:J728"/>
    <mergeCell ref="K725:K728"/>
    <mergeCell ref="I721:I723"/>
    <mergeCell ref="J721:J723"/>
    <mergeCell ref="K721:K723"/>
    <mergeCell ref="L721:L723"/>
    <mergeCell ref="M721:M723"/>
    <mergeCell ref="N721:N723"/>
    <mergeCell ref="L717:L719"/>
    <mergeCell ref="M717:M719"/>
    <mergeCell ref="N717:N719"/>
    <mergeCell ref="O717:O719"/>
    <mergeCell ref="P717:P719"/>
    <mergeCell ref="A721:A723"/>
    <mergeCell ref="B721:B723"/>
    <mergeCell ref="O714:O715"/>
    <mergeCell ref="P714:P715"/>
    <mergeCell ref="A717:A719"/>
    <mergeCell ref="B717:B719"/>
    <mergeCell ref="F717:F719"/>
    <mergeCell ref="G717:G719"/>
    <mergeCell ref="H717:H719"/>
    <mergeCell ref="I717:I719"/>
    <mergeCell ref="J717:J719"/>
    <mergeCell ref="K717:K719"/>
    <mergeCell ref="I714:I715"/>
    <mergeCell ref="J714:J715"/>
    <mergeCell ref="K714:K715"/>
    <mergeCell ref="L714:L715"/>
    <mergeCell ref="M714:M715"/>
    <mergeCell ref="N714:N715"/>
    <mergeCell ref="L711:L712"/>
    <mergeCell ref="M711:M712"/>
    <mergeCell ref="N711:N712"/>
    <mergeCell ref="O711:O712"/>
    <mergeCell ref="P711:P712"/>
    <mergeCell ref="A714:A715"/>
    <mergeCell ref="B714:B715"/>
    <mergeCell ref="C714:C715"/>
    <mergeCell ref="D714:D715"/>
    <mergeCell ref="E714:E715"/>
    <mergeCell ref="O708:O709"/>
    <mergeCell ref="P708:P709"/>
    <mergeCell ref="A711:A712"/>
    <mergeCell ref="B711:B712"/>
    <mergeCell ref="C711:C712"/>
    <mergeCell ref="D711:D712"/>
    <mergeCell ref="E711:E712"/>
    <mergeCell ref="I711:I712"/>
    <mergeCell ref="J711:J712"/>
    <mergeCell ref="K711:K712"/>
    <mergeCell ref="I708:I709"/>
    <mergeCell ref="J708:J709"/>
    <mergeCell ref="K708:K709"/>
    <mergeCell ref="L708:L709"/>
    <mergeCell ref="M708:M709"/>
    <mergeCell ref="N708:N709"/>
    <mergeCell ref="L705:L706"/>
    <mergeCell ref="M705:M706"/>
    <mergeCell ref="N705:N706"/>
    <mergeCell ref="O705:O706"/>
    <mergeCell ref="P705:P706"/>
    <mergeCell ref="A708:A709"/>
    <mergeCell ref="B708:B709"/>
    <mergeCell ref="F708:F709"/>
    <mergeCell ref="G708:G709"/>
    <mergeCell ref="H708:H709"/>
    <mergeCell ref="O700:O703"/>
    <mergeCell ref="P700:P703"/>
    <mergeCell ref="A705:A706"/>
    <mergeCell ref="B705:B706"/>
    <mergeCell ref="C705:C706"/>
    <mergeCell ref="D705:D706"/>
    <mergeCell ref="E705:E706"/>
    <mergeCell ref="I705:I706"/>
    <mergeCell ref="J705:J706"/>
    <mergeCell ref="K705:K706"/>
    <mergeCell ref="I700:I703"/>
    <mergeCell ref="J700:J703"/>
    <mergeCell ref="K700:K703"/>
    <mergeCell ref="L700:L703"/>
    <mergeCell ref="M700:M703"/>
    <mergeCell ref="N700:N703"/>
    <mergeCell ref="L697:L698"/>
    <mergeCell ref="M697:M698"/>
    <mergeCell ref="N697:N698"/>
    <mergeCell ref="O697:O698"/>
    <mergeCell ref="P697:P698"/>
    <mergeCell ref="A700:A703"/>
    <mergeCell ref="B700:B703"/>
    <mergeCell ref="C700:C703"/>
    <mergeCell ref="D700:D703"/>
    <mergeCell ref="E700:E703"/>
    <mergeCell ref="L694:L695"/>
    <mergeCell ref="M694:M695"/>
    <mergeCell ref="N694:N695"/>
    <mergeCell ref="O694:O695"/>
    <mergeCell ref="P694:P695"/>
    <mergeCell ref="A697:A698"/>
    <mergeCell ref="B697:B698"/>
    <mergeCell ref="I697:I698"/>
    <mergeCell ref="J697:J698"/>
    <mergeCell ref="K697:K698"/>
    <mergeCell ref="O690:O692"/>
    <mergeCell ref="P690:P692"/>
    <mergeCell ref="A694:A695"/>
    <mergeCell ref="B694:B695"/>
    <mergeCell ref="F694:F695"/>
    <mergeCell ref="G694:G695"/>
    <mergeCell ref="H694:H695"/>
    <mergeCell ref="I694:I695"/>
    <mergeCell ref="J694:J695"/>
    <mergeCell ref="K694:K695"/>
    <mergeCell ref="I690:I692"/>
    <mergeCell ref="J690:J692"/>
    <mergeCell ref="K690:K692"/>
    <mergeCell ref="L690:L692"/>
    <mergeCell ref="M690:M692"/>
    <mergeCell ref="N690:N692"/>
    <mergeCell ref="G688:G689"/>
    <mergeCell ref="H688:H689"/>
    <mergeCell ref="A690:A692"/>
    <mergeCell ref="B690:B692"/>
    <mergeCell ref="C690:C692"/>
    <mergeCell ref="D690:D692"/>
    <mergeCell ref="E690:E692"/>
    <mergeCell ref="A688:A689"/>
    <mergeCell ref="B688:B689"/>
    <mergeCell ref="C688:C689"/>
    <mergeCell ref="D688:D689"/>
    <mergeCell ref="E688:E689"/>
    <mergeCell ref="F688:F689"/>
    <mergeCell ref="K685:K687"/>
    <mergeCell ref="L685:L687"/>
    <mergeCell ref="M685:M687"/>
    <mergeCell ref="N685:N687"/>
    <mergeCell ref="O685:O687"/>
    <mergeCell ref="P685:P687"/>
    <mergeCell ref="G683:G684"/>
    <mergeCell ref="H683:H684"/>
    <mergeCell ref="A685:A687"/>
    <mergeCell ref="B685:B687"/>
    <mergeCell ref="I685:I687"/>
    <mergeCell ref="J685:J687"/>
    <mergeCell ref="M678:M682"/>
    <mergeCell ref="N678:N682"/>
    <mergeCell ref="O678:O682"/>
    <mergeCell ref="P678:P682"/>
    <mergeCell ref="A683:A684"/>
    <mergeCell ref="B683:B684"/>
    <mergeCell ref="C683:C684"/>
    <mergeCell ref="D683:D684"/>
    <mergeCell ref="E683:E684"/>
    <mergeCell ref="F683:F684"/>
    <mergeCell ref="P675:P676"/>
    <mergeCell ref="A678:A682"/>
    <mergeCell ref="B678:B682"/>
    <mergeCell ref="C678:C682"/>
    <mergeCell ref="D678:D682"/>
    <mergeCell ref="E678:E682"/>
    <mergeCell ref="I678:I682"/>
    <mergeCell ref="J678:J682"/>
    <mergeCell ref="K678:K682"/>
    <mergeCell ref="L678:L682"/>
    <mergeCell ref="P671:P673"/>
    <mergeCell ref="A675:A676"/>
    <mergeCell ref="B675:B676"/>
    <mergeCell ref="I675:I676"/>
    <mergeCell ref="J675:J676"/>
    <mergeCell ref="K675:K676"/>
    <mergeCell ref="L675:L676"/>
    <mergeCell ref="M675:M676"/>
    <mergeCell ref="N675:N676"/>
    <mergeCell ref="O675:O676"/>
    <mergeCell ref="J671:J673"/>
    <mergeCell ref="K671:K673"/>
    <mergeCell ref="L671:L673"/>
    <mergeCell ref="M671:M673"/>
    <mergeCell ref="N671:N673"/>
    <mergeCell ref="O671:O673"/>
    <mergeCell ref="M667:M669"/>
    <mergeCell ref="N667:N669"/>
    <mergeCell ref="O667:O669"/>
    <mergeCell ref="P667:P669"/>
    <mergeCell ref="A671:A673"/>
    <mergeCell ref="B671:B673"/>
    <mergeCell ref="F672:F673"/>
    <mergeCell ref="G672:G673"/>
    <mergeCell ref="H672:H673"/>
    <mergeCell ref="I671:I673"/>
    <mergeCell ref="M663:M665"/>
    <mergeCell ref="N663:N665"/>
    <mergeCell ref="O663:O665"/>
    <mergeCell ref="P663:P665"/>
    <mergeCell ref="A667:A669"/>
    <mergeCell ref="B667:B669"/>
    <mergeCell ref="I667:I669"/>
    <mergeCell ref="J667:J669"/>
    <mergeCell ref="K667:K669"/>
    <mergeCell ref="L667:L669"/>
    <mergeCell ref="A663:A665"/>
    <mergeCell ref="B663:B665"/>
    <mergeCell ref="I663:I665"/>
    <mergeCell ref="J663:J665"/>
    <mergeCell ref="K663:K665"/>
    <mergeCell ref="L663:L665"/>
    <mergeCell ref="P658:P660"/>
    <mergeCell ref="A661:A662"/>
    <mergeCell ref="B661:B662"/>
    <mergeCell ref="C661:C662"/>
    <mergeCell ref="D661:D662"/>
    <mergeCell ref="E661:E662"/>
    <mergeCell ref="F661:F662"/>
    <mergeCell ref="G661:G662"/>
    <mergeCell ref="H661:H662"/>
    <mergeCell ref="J658:J660"/>
    <mergeCell ref="K658:K660"/>
    <mergeCell ref="L658:L660"/>
    <mergeCell ref="M658:M660"/>
    <mergeCell ref="N658:N660"/>
    <mergeCell ref="O658:O660"/>
    <mergeCell ref="A658:A660"/>
    <mergeCell ref="B658:B660"/>
    <mergeCell ref="F659:F660"/>
    <mergeCell ref="G659:G660"/>
    <mergeCell ref="H659:H660"/>
    <mergeCell ref="I658:I660"/>
    <mergeCell ref="O653:O655"/>
    <mergeCell ref="P653:P655"/>
    <mergeCell ref="A656:A657"/>
    <mergeCell ref="B656:B657"/>
    <mergeCell ref="C656:C657"/>
    <mergeCell ref="D656:D657"/>
    <mergeCell ref="E656:E657"/>
    <mergeCell ref="F656:F657"/>
    <mergeCell ref="G656:G657"/>
    <mergeCell ref="H656:H657"/>
    <mergeCell ref="I653:I655"/>
    <mergeCell ref="J653:J655"/>
    <mergeCell ref="K653:K655"/>
    <mergeCell ref="L653:L655"/>
    <mergeCell ref="M653:M655"/>
    <mergeCell ref="N653:N655"/>
    <mergeCell ref="L649:L650"/>
    <mergeCell ref="M649:M650"/>
    <mergeCell ref="N649:N650"/>
    <mergeCell ref="O649:O650"/>
    <mergeCell ref="P649:P650"/>
    <mergeCell ref="A653:A655"/>
    <mergeCell ref="B653:B655"/>
    <mergeCell ref="F654:F655"/>
    <mergeCell ref="G654:G655"/>
    <mergeCell ref="H654:H655"/>
    <mergeCell ref="O645:O647"/>
    <mergeCell ref="P645:P647"/>
    <mergeCell ref="A649:A650"/>
    <mergeCell ref="B649:B650"/>
    <mergeCell ref="F649:F650"/>
    <mergeCell ref="G649:G650"/>
    <mergeCell ref="H649:H650"/>
    <mergeCell ref="I649:I650"/>
    <mergeCell ref="J649:J650"/>
    <mergeCell ref="K649:K650"/>
    <mergeCell ref="I645:I647"/>
    <mergeCell ref="J645:J647"/>
    <mergeCell ref="K645:K647"/>
    <mergeCell ref="L645:L647"/>
    <mergeCell ref="M645:M647"/>
    <mergeCell ref="N645:N647"/>
    <mergeCell ref="G642:G644"/>
    <mergeCell ref="H642:H644"/>
    <mergeCell ref="A645:A647"/>
    <mergeCell ref="B645:B647"/>
    <mergeCell ref="C645:C647"/>
    <mergeCell ref="D645:D647"/>
    <mergeCell ref="E645:E647"/>
    <mergeCell ref="M639:M641"/>
    <mergeCell ref="N639:N641"/>
    <mergeCell ref="O639:O641"/>
    <mergeCell ref="P639:P641"/>
    <mergeCell ref="A642:A644"/>
    <mergeCell ref="B642:B644"/>
    <mergeCell ref="C642:C644"/>
    <mergeCell ref="D642:D644"/>
    <mergeCell ref="E642:E644"/>
    <mergeCell ref="F642:F644"/>
    <mergeCell ref="M635:M637"/>
    <mergeCell ref="N635:N637"/>
    <mergeCell ref="O635:O637"/>
    <mergeCell ref="P635:P637"/>
    <mergeCell ref="A639:A641"/>
    <mergeCell ref="B639:B641"/>
    <mergeCell ref="I639:I641"/>
    <mergeCell ref="J639:J641"/>
    <mergeCell ref="K639:K641"/>
    <mergeCell ref="L639:L641"/>
    <mergeCell ref="P630:P633"/>
    <mergeCell ref="A635:A637"/>
    <mergeCell ref="B635:B637"/>
    <mergeCell ref="C635:C637"/>
    <mergeCell ref="D635:D637"/>
    <mergeCell ref="E635:E637"/>
    <mergeCell ref="I635:I637"/>
    <mergeCell ref="J635:J637"/>
    <mergeCell ref="K635:K637"/>
    <mergeCell ref="L635:L637"/>
    <mergeCell ref="J630:J633"/>
    <mergeCell ref="K630:K633"/>
    <mergeCell ref="L630:L633"/>
    <mergeCell ref="M630:M633"/>
    <mergeCell ref="N630:N633"/>
    <mergeCell ref="O630:O633"/>
    <mergeCell ref="M627:M628"/>
    <mergeCell ref="N627:N628"/>
    <mergeCell ref="O627:O628"/>
    <mergeCell ref="P627:P628"/>
    <mergeCell ref="A630:A633"/>
    <mergeCell ref="B630:B633"/>
    <mergeCell ref="C630:C633"/>
    <mergeCell ref="D630:D633"/>
    <mergeCell ref="E630:E633"/>
    <mergeCell ref="I630:I633"/>
    <mergeCell ref="P623:P625"/>
    <mergeCell ref="A627:A628"/>
    <mergeCell ref="B627:B628"/>
    <mergeCell ref="C627:C628"/>
    <mergeCell ref="D627:D628"/>
    <mergeCell ref="E627:E628"/>
    <mergeCell ref="I627:I628"/>
    <mergeCell ref="J627:J628"/>
    <mergeCell ref="K627:K628"/>
    <mergeCell ref="L627:L628"/>
    <mergeCell ref="J623:J625"/>
    <mergeCell ref="K623:K625"/>
    <mergeCell ref="L623:L625"/>
    <mergeCell ref="M623:M625"/>
    <mergeCell ref="N623:N625"/>
    <mergeCell ref="O623:O625"/>
    <mergeCell ref="A623:A625"/>
    <mergeCell ref="B623:B625"/>
    <mergeCell ref="C623:C625"/>
    <mergeCell ref="D623:D625"/>
    <mergeCell ref="E623:E625"/>
    <mergeCell ref="I623:I625"/>
    <mergeCell ref="O619:O620"/>
    <mergeCell ref="P619:P620"/>
    <mergeCell ref="A621:A622"/>
    <mergeCell ref="B621:B622"/>
    <mergeCell ref="C621:C622"/>
    <mergeCell ref="D621:D622"/>
    <mergeCell ref="E621:E622"/>
    <mergeCell ref="F621:F622"/>
    <mergeCell ref="G621:G622"/>
    <mergeCell ref="H621:H622"/>
    <mergeCell ref="I619:I620"/>
    <mergeCell ref="J619:J620"/>
    <mergeCell ref="K619:K620"/>
    <mergeCell ref="L619:L620"/>
    <mergeCell ref="M619:M620"/>
    <mergeCell ref="N619:N620"/>
    <mergeCell ref="L616:L617"/>
    <mergeCell ref="M616:M617"/>
    <mergeCell ref="N616:N617"/>
    <mergeCell ref="O616:O617"/>
    <mergeCell ref="P616:P617"/>
    <mergeCell ref="A619:A620"/>
    <mergeCell ref="B619:B620"/>
    <mergeCell ref="C619:C620"/>
    <mergeCell ref="D619:D620"/>
    <mergeCell ref="E619:E620"/>
    <mergeCell ref="O613:O614"/>
    <mergeCell ref="P613:P614"/>
    <mergeCell ref="A616:A617"/>
    <mergeCell ref="B616:B617"/>
    <mergeCell ref="F616:F617"/>
    <mergeCell ref="G616:G617"/>
    <mergeCell ref="H616:H617"/>
    <mergeCell ref="I616:I617"/>
    <mergeCell ref="J616:J617"/>
    <mergeCell ref="K616:K617"/>
    <mergeCell ref="O610:O611"/>
    <mergeCell ref="P610:P611"/>
    <mergeCell ref="A613:A614"/>
    <mergeCell ref="B613:B614"/>
    <mergeCell ref="I613:I614"/>
    <mergeCell ref="J613:J614"/>
    <mergeCell ref="K613:K614"/>
    <mergeCell ref="L613:L614"/>
    <mergeCell ref="M613:M614"/>
    <mergeCell ref="N613:N614"/>
    <mergeCell ref="I610:I611"/>
    <mergeCell ref="J610:J611"/>
    <mergeCell ref="K610:K611"/>
    <mergeCell ref="L610:L611"/>
    <mergeCell ref="M610:M611"/>
    <mergeCell ref="N610:N611"/>
    <mergeCell ref="L607:L608"/>
    <mergeCell ref="M607:M608"/>
    <mergeCell ref="N607:N608"/>
    <mergeCell ref="O607:O608"/>
    <mergeCell ref="P607:P608"/>
    <mergeCell ref="A610:A611"/>
    <mergeCell ref="B610:B611"/>
    <mergeCell ref="C610:C611"/>
    <mergeCell ref="D610:D611"/>
    <mergeCell ref="E610:E611"/>
    <mergeCell ref="L604:L605"/>
    <mergeCell ref="M604:M605"/>
    <mergeCell ref="N604:N605"/>
    <mergeCell ref="O604:O605"/>
    <mergeCell ref="P604:P605"/>
    <mergeCell ref="A607:A608"/>
    <mergeCell ref="B607:B608"/>
    <mergeCell ref="I607:I608"/>
    <mergeCell ref="J607:J608"/>
    <mergeCell ref="K607:K608"/>
    <mergeCell ref="O601:O602"/>
    <mergeCell ref="P601:P602"/>
    <mergeCell ref="A604:A605"/>
    <mergeCell ref="B604:B605"/>
    <mergeCell ref="C604:C605"/>
    <mergeCell ref="D604:D605"/>
    <mergeCell ref="E604:E605"/>
    <mergeCell ref="I604:I605"/>
    <mergeCell ref="J604:J605"/>
    <mergeCell ref="K604:K605"/>
    <mergeCell ref="O598:O599"/>
    <mergeCell ref="P598:P599"/>
    <mergeCell ref="A601:A602"/>
    <mergeCell ref="B601:B602"/>
    <mergeCell ref="I601:I602"/>
    <mergeCell ref="J601:J602"/>
    <mergeCell ref="K601:K602"/>
    <mergeCell ref="L601:L602"/>
    <mergeCell ref="M601:M602"/>
    <mergeCell ref="N601:N602"/>
    <mergeCell ref="I598:I599"/>
    <mergeCell ref="J598:J599"/>
    <mergeCell ref="K598:K599"/>
    <mergeCell ref="L598:L599"/>
    <mergeCell ref="M598:M599"/>
    <mergeCell ref="N598:N599"/>
    <mergeCell ref="L593:L596"/>
    <mergeCell ref="M593:M596"/>
    <mergeCell ref="N593:N596"/>
    <mergeCell ref="O593:O596"/>
    <mergeCell ref="P593:P596"/>
    <mergeCell ref="A598:A599"/>
    <mergeCell ref="B598:B599"/>
    <mergeCell ref="C598:C599"/>
    <mergeCell ref="D598:D599"/>
    <mergeCell ref="E598:E599"/>
    <mergeCell ref="O590:O591"/>
    <mergeCell ref="P590:P591"/>
    <mergeCell ref="A593:A596"/>
    <mergeCell ref="B593:B596"/>
    <mergeCell ref="C593:C596"/>
    <mergeCell ref="D593:D596"/>
    <mergeCell ref="E593:E596"/>
    <mergeCell ref="I593:I596"/>
    <mergeCell ref="J593:J596"/>
    <mergeCell ref="K593:K596"/>
    <mergeCell ref="I590:I591"/>
    <mergeCell ref="J590:J591"/>
    <mergeCell ref="K590:K591"/>
    <mergeCell ref="L590:L591"/>
    <mergeCell ref="M590:M591"/>
    <mergeCell ref="N590:N591"/>
    <mergeCell ref="F588:F589"/>
    <mergeCell ref="G588:G589"/>
    <mergeCell ref="H588:H589"/>
    <mergeCell ref="A590:A591"/>
    <mergeCell ref="B590:B591"/>
    <mergeCell ref="C590:C591"/>
    <mergeCell ref="D590:D591"/>
    <mergeCell ref="E590:E591"/>
    <mergeCell ref="L586:L587"/>
    <mergeCell ref="M586:M587"/>
    <mergeCell ref="N586:N587"/>
    <mergeCell ref="O586:O587"/>
    <mergeCell ref="P586:P587"/>
    <mergeCell ref="A588:A589"/>
    <mergeCell ref="B588:B589"/>
    <mergeCell ref="C588:C589"/>
    <mergeCell ref="D588:D589"/>
    <mergeCell ref="E588:E589"/>
    <mergeCell ref="O583:O584"/>
    <mergeCell ref="P583:P584"/>
    <mergeCell ref="A586:A587"/>
    <mergeCell ref="B586:B587"/>
    <mergeCell ref="C586:C587"/>
    <mergeCell ref="D586:D587"/>
    <mergeCell ref="E586:E587"/>
    <mergeCell ref="I586:I587"/>
    <mergeCell ref="J586:J587"/>
    <mergeCell ref="K586:K587"/>
    <mergeCell ref="I583:I584"/>
    <mergeCell ref="J583:J584"/>
    <mergeCell ref="K583:K584"/>
    <mergeCell ref="L583:L584"/>
    <mergeCell ref="M583:M584"/>
    <mergeCell ref="N583:N584"/>
    <mergeCell ref="L580:L581"/>
    <mergeCell ref="M580:M581"/>
    <mergeCell ref="N580:N581"/>
    <mergeCell ref="O580:O581"/>
    <mergeCell ref="P580:P581"/>
    <mergeCell ref="A583:A584"/>
    <mergeCell ref="B583:B584"/>
    <mergeCell ref="C583:C584"/>
    <mergeCell ref="D583:D584"/>
    <mergeCell ref="E583:E584"/>
    <mergeCell ref="O577:O578"/>
    <mergeCell ref="P577:P578"/>
    <mergeCell ref="A580:A581"/>
    <mergeCell ref="B580:B581"/>
    <mergeCell ref="C580:C581"/>
    <mergeCell ref="D580:D581"/>
    <mergeCell ref="E580:E581"/>
    <mergeCell ref="I580:I581"/>
    <mergeCell ref="J580:J581"/>
    <mergeCell ref="K580:K581"/>
    <mergeCell ref="O573:O575"/>
    <mergeCell ref="P573:P575"/>
    <mergeCell ref="A577:A578"/>
    <mergeCell ref="B577:B578"/>
    <mergeCell ref="I577:I578"/>
    <mergeCell ref="J577:J578"/>
    <mergeCell ref="K577:K578"/>
    <mergeCell ref="L577:L578"/>
    <mergeCell ref="M577:M578"/>
    <mergeCell ref="N577:N578"/>
    <mergeCell ref="I573:I575"/>
    <mergeCell ref="J573:J575"/>
    <mergeCell ref="K573:K575"/>
    <mergeCell ref="L573:L575"/>
    <mergeCell ref="M573:M575"/>
    <mergeCell ref="N573:N575"/>
    <mergeCell ref="G571:G572"/>
    <mergeCell ref="H571:H572"/>
    <mergeCell ref="A573:A575"/>
    <mergeCell ref="B573:B575"/>
    <mergeCell ref="C573:C575"/>
    <mergeCell ref="D573:D575"/>
    <mergeCell ref="E573:E575"/>
    <mergeCell ref="M569:M570"/>
    <mergeCell ref="N569:N570"/>
    <mergeCell ref="O569:O570"/>
    <mergeCell ref="P569:P570"/>
    <mergeCell ref="A571:A572"/>
    <mergeCell ref="B571:B572"/>
    <mergeCell ref="C571:C572"/>
    <mergeCell ref="D571:D572"/>
    <mergeCell ref="E571:E572"/>
    <mergeCell ref="F571:F572"/>
    <mergeCell ref="P566:P567"/>
    <mergeCell ref="A569:A570"/>
    <mergeCell ref="B569:B570"/>
    <mergeCell ref="F569:F570"/>
    <mergeCell ref="G569:G570"/>
    <mergeCell ref="H569:H570"/>
    <mergeCell ref="I569:I570"/>
    <mergeCell ref="J569:J570"/>
    <mergeCell ref="K569:K570"/>
    <mergeCell ref="L569:L570"/>
    <mergeCell ref="J566:J567"/>
    <mergeCell ref="K566:K567"/>
    <mergeCell ref="L566:L567"/>
    <mergeCell ref="M566:M567"/>
    <mergeCell ref="N566:N567"/>
    <mergeCell ref="O566:O567"/>
    <mergeCell ref="A566:A567"/>
    <mergeCell ref="B566:B567"/>
    <mergeCell ref="F566:F567"/>
    <mergeCell ref="G566:G567"/>
    <mergeCell ref="H566:H567"/>
    <mergeCell ref="I566:I567"/>
    <mergeCell ref="P561:P563"/>
    <mergeCell ref="A564:A565"/>
    <mergeCell ref="B564:B565"/>
    <mergeCell ref="C564:C565"/>
    <mergeCell ref="D564:D565"/>
    <mergeCell ref="E564:E565"/>
    <mergeCell ref="F564:F565"/>
    <mergeCell ref="G564:G565"/>
    <mergeCell ref="H564:H565"/>
    <mergeCell ref="J561:J563"/>
    <mergeCell ref="K561:K563"/>
    <mergeCell ref="L561:L563"/>
    <mergeCell ref="M561:M563"/>
    <mergeCell ref="N561:N563"/>
    <mergeCell ref="O561:O563"/>
    <mergeCell ref="M558:M559"/>
    <mergeCell ref="N558:N559"/>
    <mergeCell ref="O558:O559"/>
    <mergeCell ref="P558:P559"/>
    <mergeCell ref="A561:A563"/>
    <mergeCell ref="B561:B563"/>
    <mergeCell ref="C561:C563"/>
    <mergeCell ref="D561:D563"/>
    <mergeCell ref="E561:E563"/>
    <mergeCell ref="I561:I563"/>
    <mergeCell ref="P554:P555"/>
    <mergeCell ref="A558:A559"/>
    <mergeCell ref="B558:B559"/>
    <mergeCell ref="I558:I559"/>
    <mergeCell ref="J558:J559"/>
    <mergeCell ref="K558:K559"/>
    <mergeCell ref="L558:L559"/>
    <mergeCell ref="J554:J555"/>
    <mergeCell ref="K554:K555"/>
    <mergeCell ref="L554:L555"/>
    <mergeCell ref="M554:M555"/>
    <mergeCell ref="N554:N555"/>
    <mergeCell ref="O554:O555"/>
    <mergeCell ref="M551:M552"/>
    <mergeCell ref="N551:N552"/>
    <mergeCell ref="O551:O552"/>
    <mergeCell ref="P551:P552"/>
    <mergeCell ref="A554:A555"/>
    <mergeCell ref="B554:B555"/>
    <mergeCell ref="C554:C555"/>
    <mergeCell ref="D554:D555"/>
    <mergeCell ref="E554:E555"/>
    <mergeCell ref="I554:I555"/>
    <mergeCell ref="P548:P549"/>
    <mergeCell ref="A551:A552"/>
    <mergeCell ref="B551:B552"/>
    <mergeCell ref="C551:C552"/>
    <mergeCell ref="D551:D552"/>
    <mergeCell ref="E551:E552"/>
    <mergeCell ref="I551:I552"/>
    <mergeCell ref="J551:J552"/>
    <mergeCell ref="K551:K552"/>
    <mergeCell ref="L551:L552"/>
    <mergeCell ref="J548:J549"/>
    <mergeCell ref="K548:K549"/>
    <mergeCell ref="L548:L549"/>
    <mergeCell ref="M548:M549"/>
    <mergeCell ref="N548:N549"/>
    <mergeCell ref="O548:O549"/>
    <mergeCell ref="M545:M546"/>
    <mergeCell ref="N545:N546"/>
    <mergeCell ref="O545:O546"/>
    <mergeCell ref="P545:P546"/>
    <mergeCell ref="A548:A549"/>
    <mergeCell ref="B548:B549"/>
    <mergeCell ref="C548:C549"/>
    <mergeCell ref="D548:D549"/>
    <mergeCell ref="E548:E549"/>
    <mergeCell ref="I548:I549"/>
    <mergeCell ref="A539:A540"/>
    <mergeCell ref="B539:B540"/>
    <mergeCell ref="I539:I540"/>
    <mergeCell ref="J539:J540"/>
    <mergeCell ref="K539:K540"/>
    <mergeCell ref="L539:L540"/>
    <mergeCell ref="M533:M535"/>
    <mergeCell ref="N533:N535"/>
    <mergeCell ref="O533:O535"/>
    <mergeCell ref="P533:P535"/>
    <mergeCell ref="M542:M543"/>
    <mergeCell ref="N542:N543"/>
    <mergeCell ref="O542:O543"/>
    <mergeCell ref="P542:P543"/>
    <mergeCell ref="A545:A546"/>
    <mergeCell ref="B545:B546"/>
    <mergeCell ref="I545:I546"/>
    <mergeCell ref="J545:J546"/>
    <mergeCell ref="K545:K546"/>
    <mergeCell ref="L545:L546"/>
    <mergeCell ref="M539:M540"/>
    <mergeCell ref="N539:N540"/>
    <mergeCell ref="O539:O540"/>
    <mergeCell ref="P539:P540"/>
    <mergeCell ref="A542:A543"/>
    <mergeCell ref="B542:B543"/>
    <mergeCell ref="I542:I543"/>
    <mergeCell ref="J542:J543"/>
    <mergeCell ref="K542:K543"/>
    <mergeCell ref="L542:L543"/>
    <mergeCell ref="M530:M531"/>
    <mergeCell ref="N530:N531"/>
    <mergeCell ref="O530:O531"/>
    <mergeCell ref="P530:P531"/>
    <mergeCell ref="A533:A535"/>
    <mergeCell ref="B533:B535"/>
    <mergeCell ref="I533:I535"/>
    <mergeCell ref="J533:J535"/>
    <mergeCell ref="K533:K535"/>
    <mergeCell ref="L533:L535"/>
    <mergeCell ref="A530:A531"/>
    <mergeCell ref="B530:B531"/>
    <mergeCell ref="C530:C531"/>
    <mergeCell ref="D530:D531"/>
    <mergeCell ref="E530:E531"/>
    <mergeCell ref="I530:I531"/>
    <mergeCell ref="J530:J531"/>
    <mergeCell ref="K530:K531"/>
    <mergeCell ref="L530:L531"/>
    <mergeCell ref="O519:O523"/>
    <mergeCell ref="P519:P523"/>
    <mergeCell ref="A524:A525"/>
    <mergeCell ref="B524:B525"/>
    <mergeCell ref="C524:C525"/>
    <mergeCell ref="D524:D525"/>
    <mergeCell ref="E524:E525"/>
    <mergeCell ref="F524:F525"/>
    <mergeCell ref="G524:G525"/>
    <mergeCell ref="H524:H525"/>
    <mergeCell ref="I519:I523"/>
    <mergeCell ref="J519:J523"/>
    <mergeCell ref="K519:K523"/>
    <mergeCell ref="L519:L523"/>
    <mergeCell ref="M519:M523"/>
    <mergeCell ref="N519:N523"/>
    <mergeCell ref="G508:G514"/>
    <mergeCell ref="H508:H514"/>
    <mergeCell ref="A519:A523"/>
    <mergeCell ref="B519:B523"/>
    <mergeCell ref="C521:C523"/>
    <mergeCell ref="D521:D523"/>
    <mergeCell ref="E521:E523"/>
    <mergeCell ref="M497:M507"/>
    <mergeCell ref="N497:N507"/>
    <mergeCell ref="O497:O507"/>
    <mergeCell ref="P497:P507"/>
    <mergeCell ref="A508:A514"/>
    <mergeCell ref="B508:B514"/>
    <mergeCell ref="C508:C514"/>
    <mergeCell ref="D508:D514"/>
    <mergeCell ref="E508:E514"/>
    <mergeCell ref="F508:F514"/>
    <mergeCell ref="P491:P493"/>
    <mergeCell ref="A497:A507"/>
    <mergeCell ref="B497:B507"/>
    <mergeCell ref="C503:C507"/>
    <mergeCell ref="D503:D507"/>
    <mergeCell ref="E503:E507"/>
    <mergeCell ref="I497:I507"/>
    <mergeCell ref="J497:J507"/>
    <mergeCell ref="K497:K507"/>
    <mergeCell ref="L497:L507"/>
    <mergeCell ref="J491:J493"/>
    <mergeCell ref="K491:K493"/>
    <mergeCell ref="L491:L493"/>
    <mergeCell ref="M491:M493"/>
    <mergeCell ref="N491:N493"/>
    <mergeCell ref="O491:O493"/>
    <mergeCell ref="A491:A493"/>
    <mergeCell ref="B491:B493"/>
    <mergeCell ref="F491:F493"/>
    <mergeCell ref="G491:G493"/>
    <mergeCell ref="H491:H493"/>
    <mergeCell ref="I491:I493"/>
    <mergeCell ref="A487:A488"/>
    <mergeCell ref="B487:B488"/>
    <mergeCell ref="C487:C488"/>
    <mergeCell ref="D487:D488"/>
    <mergeCell ref="E487:E488"/>
    <mergeCell ref="F487:F488"/>
    <mergeCell ref="G487:G488"/>
    <mergeCell ref="H487:H488"/>
    <mergeCell ref="I485:I486"/>
    <mergeCell ref="J485:J486"/>
    <mergeCell ref="K485:K486"/>
    <mergeCell ref="L485:L486"/>
    <mergeCell ref="M485:M486"/>
    <mergeCell ref="N485:N486"/>
    <mergeCell ref="G482:G484"/>
    <mergeCell ref="H482:H484"/>
    <mergeCell ref="A485:A486"/>
    <mergeCell ref="B485:B486"/>
    <mergeCell ref="C485:C486"/>
    <mergeCell ref="D485:D486"/>
    <mergeCell ref="E485:E486"/>
    <mergeCell ref="M477:M481"/>
    <mergeCell ref="N477:N481"/>
    <mergeCell ref="O477:O481"/>
    <mergeCell ref="P477:P481"/>
    <mergeCell ref="A482:A484"/>
    <mergeCell ref="B482:B484"/>
    <mergeCell ref="C482:C484"/>
    <mergeCell ref="D482:D484"/>
    <mergeCell ref="E482:E484"/>
    <mergeCell ref="F482:F484"/>
    <mergeCell ref="A477:A481"/>
    <mergeCell ref="B477:B481"/>
    <mergeCell ref="I477:I481"/>
    <mergeCell ref="J477:J481"/>
    <mergeCell ref="K477:K481"/>
    <mergeCell ref="L477:L481"/>
    <mergeCell ref="O485:O486"/>
    <mergeCell ref="P485:P486"/>
    <mergeCell ref="M467:M468"/>
    <mergeCell ref="N467:N468"/>
    <mergeCell ref="O467:O468"/>
    <mergeCell ref="P467:P468"/>
    <mergeCell ref="P462:P464"/>
    <mergeCell ref="A467:A468"/>
    <mergeCell ref="B467:B468"/>
    <mergeCell ref="F467:F468"/>
    <mergeCell ref="G467:G468"/>
    <mergeCell ref="H467:H468"/>
    <mergeCell ref="I467:I468"/>
    <mergeCell ref="J467:J468"/>
    <mergeCell ref="K467:K468"/>
    <mergeCell ref="L467:L468"/>
    <mergeCell ref="J462:J464"/>
    <mergeCell ref="K462:K464"/>
    <mergeCell ref="L462:L464"/>
    <mergeCell ref="M462:M464"/>
    <mergeCell ref="N462:N464"/>
    <mergeCell ref="O462:O464"/>
    <mergeCell ref="A462:A464"/>
    <mergeCell ref="B462:B464"/>
    <mergeCell ref="I462:I464"/>
    <mergeCell ref="P458:P459"/>
    <mergeCell ref="A460:A461"/>
    <mergeCell ref="B460:B461"/>
    <mergeCell ref="C460:C461"/>
    <mergeCell ref="D460:D461"/>
    <mergeCell ref="E460:E461"/>
    <mergeCell ref="F460:F461"/>
    <mergeCell ref="G460:G461"/>
    <mergeCell ref="H460:H461"/>
    <mergeCell ref="P455:P456"/>
    <mergeCell ref="A458:A459"/>
    <mergeCell ref="B458:B459"/>
    <mergeCell ref="I458:I459"/>
    <mergeCell ref="J458:J459"/>
    <mergeCell ref="K458:K459"/>
    <mergeCell ref="L458:L459"/>
    <mergeCell ref="M458:M459"/>
    <mergeCell ref="N458:N459"/>
    <mergeCell ref="O458:O459"/>
    <mergeCell ref="P447:P450"/>
    <mergeCell ref="A455:A456"/>
    <mergeCell ref="B455:B456"/>
    <mergeCell ref="I455:I456"/>
    <mergeCell ref="J455:J456"/>
    <mergeCell ref="K455:K456"/>
    <mergeCell ref="L455:L456"/>
    <mergeCell ref="M455:M456"/>
    <mergeCell ref="N455:N456"/>
    <mergeCell ref="O455:O456"/>
    <mergeCell ref="J447:J450"/>
    <mergeCell ref="K447:K450"/>
    <mergeCell ref="L447:L450"/>
    <mergeCell ref="M447:M450"/>
    <mergeCell ref="N447:N450"/>
    <mergeCell ref="O447:O450"/>
    <mergeCell ref="A447:A450"/>
    <mergeCell ref="B447:B450"/>
    <mergeCell ref="I447:I450"/>
    <mergeCell ref="P440:P443"/>
    <mergeCell ref="A444:A446"/>
    <mergeCell ref="B444:B446"/>
    <mergeCell ref="C444:C446"/>
    <mergeCell ref="D444:D446"/>
    <mergeCell ref="E444:E446"/>
    <mergeCell ref="F444:F446"/>
    <mergeCell ref="G444:G446"/>
    <mergeCell ref="H444:H446"/>
    <mergeCell ref="J440:J443"/>
    <mergeCell ref="K440:K443"/>
    <mergeCell ref="L440:L443"/>
    <mergeCell ref="M440:M443"/>
    <mergeCell ref="N440:N443"/>
    <mergeCell ref="O440:O443"/>
    <mergeCell ref="M437:M438"/>
    <mergeCell ref="N437:N438"/>
    <mergeCell ref="O437:O438"/>
    <mergeCell ref="P437:P438"/>
    <mergeCell ref="A440:A443"/>
    <mergeCell ref="B440:B443"/>
    <mergeCell ref="I440:I443"/>
    <mergeCell ref="P433:P435"/>
    <mergeCell ref="A437:A438"/>
    <mergeCell ref="B437:B438"/>
    <mergeCell ref="F437:F438"/>
    <mergeCell ref="G437:G438"/>
    <mergeCell ref="H437:H438"/>
    <mergeCell ref="I437:I438"/>
    <mergeCell ref="J437:J438"/>
    <mergeCell ref="K437:K438"/>
    <mergeCell ref="L437:L438"/>
    <mergeCell ref="J433:J435"/>
    <mergeCell ref="K433:K435"/>
    <mergeCell ref="L433:L435"/>
    <mergeCell ref="M433:M435"/>
    <mergeCell ref="N433:N435"/>
    <mergeCell ref="O433:O435"/>
    <mergeCell ref="A433:A435"/>
    <mergeCell ref="B433:B435"/>
    <mergeCell ref="F434:F435"/>
    <mergeCell ref="G434:G435"/>
    <mergeCell ref="H434:H435"/>
    <mergeCell ref="I433:I435"/>
    <mergeCell ref="P427:P429"/>
    <mergeCell ref="A430:A432"/>
    <mergeCell ref="B430:B432"/>
    <mergeCell ref="C430:C432"/>
    <mergeCell ref="D430:D432"/>
    <mergeCell ref="E430:E432"/>
    <mergeCell ref="F430:F432"/>
    <mergeCell ref="G430:G432"/>
    <mergeCell ref="H430:H432"/>
    <mergeCell ref="J427:J429"/>
    <mergeCell ref="K427:K429"/>
    <mergeCell ref="L427:L429"/>
    <mergeCell ref="M427:M429"/>
    <mergeCell ref="N427:N429"/>
    <mergeCell ref="O427:O429"/>
    <mergeCell ref="M423:M425"/>
    <mergeCell ref="N423:N425"/>
    <mergeCell ref="O423:O425"/>
    <mergeCell ref="P423:P425"/>
    <mergeCell ref="A427:A429"/>
    <mergeCell ref="B427:B429"/>
    <mergeCell ref="F428:F429"/>
    <mergeCell ref="G428:G429"/>
    <mergeCell ref="H428:H429"/>
    <mergeCell ref="I427:I429"/>
    <mergeCell ref="P419:P421"/>
    <mergeCell ref="A423:A425"/>
    <mergeCell ref="B423:B425"/>
    <mergeCell ref="F424:F425"/>
    <mergeCell ref="G424:G425"/>
    <mergeCell ref="H424:H425"/>
    <mergeCell ref="I423:I425"/>
    <mergeCell ref="J423:J425"/>
    <mergeCell ref="K423:K425"/>
    <mergeCell ref="L423:L425"/>
    <mergeCell ref="J419:J421"/>
    <mergeCell ref="K419:K421"/>
    <mergeCell ref="L419:L421"/>
    <mergeCell ref="M419:M421"/>
    <mergeCell ref="N419:N421"/>
    <mergeCell ref="O419:O421"/>
    <mergeCell ref="A419:A421"/>
    <mergeCell ref="B419:B421"/>
    <mergeCell ref="F420:F421"/>
    <mergeCell ref="G420:G421"/>
    <mergeCell ref="H420:H421"/>
    <mergeCell ref="I419:I421"/>
    <mergeCell ref="P414:P416"/>
    <mergeCell ref="A417:A418"/>
    <mergeCell ref="B417:B418"/>
    <mergeCell ref="C417:C418"/>
    <mergeCell ref="D417:D418"/>
    <mergeCell ref="E417:E418"/>
    <mergeCell ref="F417:F418"/>
    <mergeCell ref="G417:G418"/>
    <mergeCell ref="H417:H418"/>
    <mergeCell ref="J414:J416"/>
    <mergeCell ref="K414:K416"/>
    <mergeCell ref="L414:L416"/>
    <mergeCell ref="M414:M416"/>
    <mergeCell ref="N414:N416"/>
    <mergeCell ref="O414:O416"/>
    <mergeCell ref="M410:M412"/>
    <mergeCell ref="N410:N412"/>
    <mergeCell ref="O410:O412"/>
    <mergeCell ref="P410:P412"/>
    <mergeCell ref="A414:A416"/>
    <mergeCell ref="B414:B416"/>
    <mergeCell ref="I414:I416"/>
    <mergeCell ref="P406:P408"/>
    <mergeCell ref="A410:A412"/>
    <mergeCell ref="B410:B412"/>
    <mergeCell ref="F411:F412"/>
    <mergeCell ref="G411:G412"/>
    <mergeCell ref="H411:H412"/>
    <mergeCell ref="I410:I412"/>
    <mergeCell ref="J410:J412"/>
    <mergeCell ref="K410:K412"/>
    <mergeCell ref="L410:L412"/>
    <mergeCell ref="J406:J408"/>
    <mergeCell ref="K406:K408"/>
    <mergeCell ref="L406:L408"/>
    <mergeCell ref="M406:M408"/>
    <mergeCell ref="N406:N408"/>
    <mergeCell ref="O406:O408"/>
    <mergeCell ref="A406:A408"/>
    <mergeCell ref="B406:B408"/>
    <mergeCell ref="F406:F408"/>
    <mergeCell ref="G406:G408"/>
    <mergeCell ref="H406:H408"/>
    <mergeCell ref="I406:I408"/>
    <mergeCell ref="P392:P397"/>
    <mergeCell ref="A398:A405"/>
    <mergeCell ref="B398:B405"/>
    <mergeCell ref="C398:C405"/>
    <mergeCell ref="D398:D405"/>
    <mergeCell ref="E398:E405"/>
    <mergeCell ref="F398:F405"/>
    <mergeCell ref="G398:G405"/>
    <mergeCell ref="H398:H405"/>
    <mergeCell ref="J392:J397"/>
    <mergeCell ref="K392:K397"/>
    <mergeCell ref="L392:L397"/>
    <mergeCell ref="M392:M397"/>
    <mergeCell ref="N392:N397"/>
    <mergeCell ref="O392:O397"/>
    <mergeCell ref="M389:M390"/>
    <mergeCell ref="N389:N390"/>
    <mergeCell ref="O389:O390"/>
    <mergeCell ref="P389:P390"/>
    <mergeCell ref="A392:A397"/>
    <mergeCell ref="B392:B397"/>
    <mergeCell ref="C395:C397"/>
    <mergeCell ref="D395:D397"/>
    <mergeCell ref="E395:E397"/>
    <mergeCell ref="I392:I397"/>
    <mergeCell ref="P386:P387"/>
    <mergeCell ref="A389:A390"/>
    <mergeCell ref="B389:B390"/>
    <mergeCell ref="F389:F390"/>
    <mergeCell ref="G389:G390"/>
    <mergeCell ref="H389:H390"/>
    <mergeCell ref="I389:I390"/>
    <mergeCell ref="J389:J390"/>
    <mergeCell ref="K389:K390"/>
    <mergeCell ref="L389:L390"/>
    <mergeCell ref="J386:J387"/>
    <mergeCell ref="K386:K387"/>
    <mergeCell ref="L386:L387"/>
    <mergeCell ref="M386:M387"/>
    <mergeCell ref="N386:N387"/>
    <mergeCell ref="O386:O387"/>
    <mergeCell ref="A386:A387"/>
    <mergeCell ref="B386:B387"/>
    <mergeCell ref="I386:I387"/>
    <mergeCell ref="P380:P383"/>
    <mergeCell ref="A384:A385"/>
    <mergeCell ref="B384:B385"/>
    <mergeCell ref="C384:C385"/>
    <mergeCell ref="D384:D385"/>
    <mergeCell ref="E384:E385"/>
    <mergeCell ref="F384:F385"/>
    <mergeCell ref="G384:G385"/>
    <mergeCell ref="H384:H385"/>
    <mergeCell ref="J380:J383"/>
    <mergeCell ref="K380:K383"/>
    <mergeCell ref="L380:L383"/>
    <mergeCell ref="M380:M383"/>
    <mergeCell ref="N380:N383"/>
    <mergeCell ref="O380:O383"/>
    <mergeCell ref="M376:M378"/>
    <mergeCell ref="N376:N378"/>
    <mergeCell ref="O376:O378"/>
    <mergeCell ref="P376:P378"/>
    <mergeCell ref="A380:A383"/>
    <mergeCell ref="B380:B383"/>
    <mergeCell ref="F381:F383"/>
    <mergeCell ref="G381:G383"/>
    <mergeCell ref="H381:H383"/>
    <mergeCell ref="I380:I383"/>
    <mergeCell ref="A376:A378"/>
    <mergeCell ref="B376:B378"/>
    <mergeCell ref="I376:I378"/>
    <mergeCell ref="J376:J378"/>
    <mergeCell ref="K376:K378"/>
    <mergeCell ref="L376:L378"/>
    <mergeCell ref="O371:O373"/>
    <mergeCell ref="P371:P373"/>
    <mergeCell ref="A374:A375"/>
    <mergeCell ref="B374:B375"/>
    <mergeCell ref="C374:C375"/>
    <mergeCell ref="D374:D375"/>
    <mergeCell ref="E374:E375"/>
    <mergeCell ref="F374:F375"/>
    <mergeCell ref="G374:G375"/>
    <mergeCell ref="H374:H375"/>
    <mergeCell ref="O367:O369"/>
    <mergeCell ref="P367:P369"/>
    <mergeCell ref="A371:A373"/>
    <mergeCell ref="B371:B373"/>
    <mergeCell ref="I371:I373"/>
    <mergeCell ref="J371:J373"/>
    <mergeCell ref="K371:K373"/>
    <mergeCell ref="L371:L373"/>
    <mergeCell ref="M371:M373"/>
    <mergeCell ref="N371:N373"/>
    <mergeCell ref="I367:I369"/>
    <mergeCell ref="J367:J369"/>
    <mergeCell ref="K367:K369"/>
    <mergeCell ref="L367:L369"/>
    <mergeCell ref="M367:M369"/>
    <mergeCell ref="N367:N369"/>
    <mergeCell ref="G352:G366"/>
    <mergeCell ref="H352:H366"/>
    <mergeCell ref="A367:A369"/>
    <mergeCell ref="B367:B369"/>
    <mergeCell ref="F367:F369"/>
    <mergeCell ref="G367:G369"/>
    <mergeCell ref="H367:H369"/>
    <mergeCell ref="M349:M351"/>
    <mergeCell ref="N349:N351"/>
    <mergeCell ref="O349:O351"/>
    <mergeCell ref="P349:P351"/>
    <mergeCell ref="A352:A366"/>
    <mergeCell ref="B352:B366"/>
    <mergeCell ref="C352:C366"/>
    <mergeCell ref="D352:D366"/>
    <mergeCell ref="E352:E366"/>
    <mergeCell ref="F352:F366"/>
    <mergeCell ref="P345:P347"/>
    <mergeCell ref="A349:A351"/>
    <mergeCell ref="B349:B351"/>
    <mergeCell ref="F350:F351"/>
    <mergeCell ref="G350:G351"/>
    <mergeCell ref="H350:H351"/>
    <mergeCell ref="I349:I351"/>
    <mergeCell ref="J349:J351"/>
    <mergeCell ref="K349:K351"/>
    <mergeCell ref="L349:L351"/>
    <mergeCell ref="J345:J347"/>
    <mergeCell ref="K345:K347"/>
    <mergeCell ref="L345:L347"/>
    <mergeCell ref="M345:M347"/>
    <mergeCell ref="N345:N347"/>
    <mergeCell ref="O345:O347"/>
    <mergeCell ref="A345:A347"/>
    <mergeCell ref="B345:B347"/>
    <mergeCell ref="I345:I347"/>
    <mergeCell ref="O338:O341"/>
    <mergeCell ref="P338:P341"/>
    <mergeCell ref="A342:A344"/>
    <mergeCell ref="B342:B344"/>
    <mergeCell ref="C342:C344"/>
    <mergeCell ref="D342:D344"/>
    <mergeCell ref="E342:E344"/>
    <mergeCell ref="F342:F344"/>
    <mergeCell ref="G342:G344"/>
    <mergeCell ref="H342:H344"/>
    <mergeCell ref="I338:I341"/>
    <mergeCell ref="J338:J341"/>
    <mergeCell ref="K338:K341"/>
    <mergeCell ref="L338:L341"/>
    <mergeCell ref="M338:M341"/>
    <mergeCell ref="N338:N341"/>
    <mergeCell ref="G336:G337"/>
    <mergeCell ref="H336:H337"/>
    <mergeCell ref="A338:A341"/>
    <mergeCell ref="B338:B341"/>
    <mergeCell ref="F340:F341"/>
    <mergeCell ref="G340:G341"/>
    <mergeCell ref="H340:H341"/>
    <mergeCell ref="A336:A337"/>
    <mergeCell ref="B336:B337"/>
    <mergeCell ref="C336:C337"/>
    <mergeCell ref="D336:D337"/>
    <mergeCell ref="E336:E337"/>
    <mergeCell ref="F336:F337"/>
    <mergeCell ref="P329:P330"/>
    <mergeCell ref="A332:A335"/>
    <mergeCell ref="B332:B335"/>
    <mergeCell ref="I332:I335"/>
    <mergeCell ref="J332:J335"/>
    <mergeCell ref="K332:K335"/>
    <mergeCell ref="L332:L335"/>
    <mergeCell ref="J329:J330"/>
    <mergeCell ref="K329:K330"/>
    <mergeCell ref="L329:L330"/>
    <mergeCell ref="M329:M330"/>
    <mergeCell ref="N329:N330"/>
    <mergeCell ref="O329:O330"/>
    <mergeCell ref="M325:M327"/>
    <mergeCell ref="N325:N327"/>
    <mergeCell ref="O325:O327"/>
    <mergeCell ref="P325:P327"/>
    <mergeCell ref="A329:A330"/>
    <mergeCell ref="B329:B330"/>
    <mergeCell ref="I329:I330"/>
    <mergeCell ref="P321:P323"/>
    <mergeCell ref="A325:A327"/>
    <mergeCell ref="B325:B327"/>
    <mergeCell ref="I325:I327"/>
    <mergeCell ref="J325:J327"/>
    <mergeCell ref="K325:K327"/>
    <mergeCell ref="L325:L327"/>
    <mergeCell ref="M332:M335"/>
    <mergeCell ref="N332:N335"/>
    <mergeCell ref="O332:O335"/>
    <mergeCell ref="P332:P335"/>
    <mergeCell ref="P317:P319"/>
    <mergeCell ref="A321:A323"/>
    <mergeCell ref="B321:B323"/>
    <mergeCell ref="I321:I323"/>
    <mergeCell ref="J321:J323"/>
    <mergeCell ref="K321:K323"/>
    <mergeCell ref="L321:L323"/>
    <mergeCell ref="M321:M323"/>
    <mergeCell ref="N321:N323"/>
    <mergeCell ref="O321:O323"/>
    <mergeCell ref="J317:J319"/>
    <mergeCell ref="K317:K319"/>
    <mergeCell ref="L317:L319"/>
    <mergeCell ref="M317:M319"/>
    <mergeCell ref="N317:N319"/>
    <mergeCell ref="O317:O319"/>
    <mergeCell ref="M313:M315"/>
    <mergeCell ref="N313:N315"/>
    <mergeCell ref="O313:O315"/>
    <mergeCell ref="P313:P315"/>
    <mergeCell ref="A317:A319"/>
    <mergeCell ref="B317:B319"/>
    <mergeCell ref="I317:I319"/>
    <mergeCell ref="P309:P311"/>
    <mergeCell ref="A313:A315"/>
    <mergeCell ref="B313:B315"/>
    <mergeCell ref="I313:I315"/>
    <mergeCell ref="J313:J315"/>
    <mergeCell ref="K313:K315"/>
    <mergeCell ref="L313:L315"/>
    <mergeCell ref="P304:P307"/>
    <mergeCell ref="A309:A311"/>
    <mergeCell ref="B309:B311"/>
    <mergeCell ref="I309:I311"/>
    <mergeCell ref="J309:J311"/>
    <mergeCell ref="K309:K311"/>
    <mergeCell ref="L309:L311"/>
    <mergeCell ref="M309:M311"/>
    <mergeCell ref="N309:N311"/>
    <mergeCell ref="O309:O311"/>
    <mergeCell ref="J304:J307"/>
    <mergeCell ref="K304:K307"/>
    <mergeCell ref="L304:L307"/>
    <mergeCell ref="M304:M307"/>
    <mergeCell ref="N304:N307"/>
    <mergeCell ref="O304:O307"/>
    <mergeCell ref="M301:M302"/>
    <mergeCell ref="N301:N302"/>
    <mergeCell ref="O301:O302"/>
    <mergeCell ref="P301:P302"/>
    <mergeCell ref="A304:A307"/>
    <mergeCell ref="B304:B307"/>
    <mergeCell ref="I304:I307"/>
    <mergeCell ref="A301:A302"/>
    <mergeCell ref="B301:B302"/>
    <mergeCell ref="I301:I302"/>
    <mergeCell ref="J301:J302"/>
    <mergeCell ref="K301:K302"/>
    <mergeCell ref="L301:L302"/>
    <mergeCell ref="P297:P298"/>
    <mergeCell ref="A299:A300"/>
    <mergeCell ref="B299:B300"/>
    <mergeCell ref="C299:C300"/>
    <mergeCell ref="D299:D300"/>
    <mergeCell ref="E299:E300"/>
    <mergeCell ref="F299:F300"/>
    <mergeCell ref="G299:G300"/>
    <mergeCell ref="H299:H300"/>
    <mergeCell ref="P292:P295"/>
    <mergeCell ref="A297:A298"/>
    <mergeCell ref="B297:B298"/>
    <mergeCell ref="I297:I298"/>
    <mergeCell ref="J297:J298"/>
    <mergeCell ref="K297:K298"/>
    <mergeCell ref="L297:L298"/>
    <mergeCell ref="M297:M298"/>
    <mergeCell ref="N297:N298"/>
    <mergeCell ref="O297:O298"/>
    <mergeCell ref="J292:J295"/>
    <mergeCell ref="K292:K295"/>
    <mergeCell ref="L292:L295"/>
    <mergeCell ref="M292:M295"/>
    <mergeCell ref="N292:N295"/>
    <mergeCell ref="O292:O295"/>
    <mergeCell ref="A292:A295"/>
    <mergeCell ref="B292:B295"/>
    <mergeCell ref="F292:F295"/>
    <mergeCell ref="G292:G295"/>
    <mergeCell ref="H292:H295"/>
    <mergeCell ref="I292:I295"/>
    <mergeCell ref="P287:P289"/>
    <mergeCell ref="A290:A291"/>
    <mergeCell ref="B290:B291"/>
    <mergeCell ref="C290:C291"/>
    <mergeCell ref="D290:D291"/>
    <mergeCell ref="E290:E291"/>
    <mergeCell ref="F290:F291"/>
    <mergeCell ref="G290:G291"/>
    <mergeCell ref="H290:H291"/>
    <mergeCell ref="J287:J289"/>
    <mergeCell ref="K287:K289"/>
    <mergeCell ref="L287:L289"/>
    <mergeCell ref="M287:M289"/>
    <mergeCell ref="N287:N289"/>
    <mergeCell ref="O287:O289"/>
    <mergeCell ref="A287:A289"/>
    <mergeCell ref="B287:B289"/>
    <mergeCell ref="I287:I289"/>
    <mergeCell ref="P276:P281"/>
    <mergeCell ref="A282:A286"/>
    <mergeCell ref="B282:B286"/>
    <mergeCell ref="C282:C286"/>
    <mergeCell ref="D282:D286"/>
    <mergeCell ref="E282:E286"/>
    <mergeCell ref="F282:F286"/>
    <mergeCell ref="G282:G286"/>
    <mergeCell ref="H282:H286"/>
    <mergeCell ref="J276:J281"/>
    <mergeCell ref="K276:K281"/>
    <mergeCell ref="L276:L281"/>
    <mergeCell ref="M276:M281"/>
    <mergeCell ref="N276:N281"/>
    <mergeCell ref="O276:O281"/>
    <mergeCell ref="A276:A281"/>
    <mergeCell ref="B276:B281"/>
    <mergeCell ref="C278:C281"/>
    <mergeCell ref="D278:D281"/>
    <mergeCell ref="E278:E281"/>
    <mergeCell ref="I276:I281"/>
    <mergeCell ref="P271:P273"/>
    <mergeCell ref="A274:A275"/>
    <mergeCell ref="B274:B275"/>
    <mergeCell ref="C274:C275"/>
    <mergeCell ref="D274:D275"/>
    <mergeCell ref="E274:E275"/>
    <mergeCell ref="F274:F275"/>
    <mergeCell ref="G274:G275"/>
    <mergeCell ref="H274:H275"/>
    <mergeCell ref="J271:J273"/>
    <mergeCell ref="K271:K273"/>
    <mergeCell ref="L271:L273"/>
    <mergeCell ref="M271:M273"/>
    <mergeCell ref="N271:N273"/>
    <mergeCell ref="O271:O273"/>
    <mergeCell ref="M267:M269"/>
    <mergeCell ref="N267:N269"/>
    <mergeCell ref="O267:O269"/>
    <mergeCell ref="P267:P269"/>
    <mergeCell ref="A271:A273"/>
    <mergeCell ref="B271:B273"/>
    <mergeCell ref="I271:I273"/>
    <mergeCell ref="P263:P265"/>
    <mergeCell ref="A267:A269"/>
    <mergeCell ref="B267:B269"/>
    <mergeCell ref="F268:F269"/>
    <mergeCell ref="G268:G269"/>
    <mergeCell ref="H268:H269"/>
    <mergeCell ref="I267:I269"/>
    <mergeCell ref="J267:J269"/>
    <mergeCell ref="K267:K269"/>
    <mergeCell ref="L267:L269"/>
    <mergeCell ref="P259:P261"/>
    <mergeCell ref="A263:A265"/>
    <mergeCell ref="B263:B265"/>
    <mergeCell ref="I263:I265"/>
    <mergeCell ref="J263:J265"/>
    <mergeCell ref="K263:K265"/>
    <mergeCell ref="L263:L265"/>
    <mergeCell ref="M263:M265"/>
    <mergeCell ref="N263:N265"/>
    <mergeCell ref="O263:O265"/>
    <mergeCell ref="J259:J261"/>
    <mergeCell ref="K259:K261"/>
    <mergeCell ref="L259:L261"/>
    <mergeCell ref="M259:M261"/>
    <mergeCell ref="N259:N261"/>
    <mergeCell ref="O259:O261"/>
    <mergeCell ref="A259:A261"/>
    <mergeCell ref="B259:B261"/>
    <mergeCell ref="C260:C261"/>
    <mergeCell ref="D260:D261"/>
    <mergeCell ref="E260:E261"/>
    <mergeCell ref="I259:I261"/>
    <mergeCell ref="P253:P256"/>
    <mergeCell ref="A257:A258"/>
    <mergeCell ref="B257:B258"/>
    <mergeCell ref="C257:C258"/>
    <mergeCell ref="D257:D258"/>
    <mergeCell ref="E257:E258"/>
    <mergeCell ref="F257:F258"/>
    <mergeCell ref="G257:G258"/>
    <mergeCell ref="H257:H258"/>
    <mergeCell ref="J253:J256"/>
    <mergeCell ref="K253:K256"/>
    <mergeCell ref="L253:L256"/>
    <mergeCell ref="M253:M256"/>
    <mergeCell ref="N253:N256"/>
    <mergeCell ref="O253:O256"/>
    <mergeCell ref="A253:A256"/>
    <mergeCell ref="B253:B256"/>
    <mergeCell ref="C255:C256"/>
    <mergeCell ref="D255:D256"/>
    <mergeCell ref="E255:E256"/>
    <mergeCell ref="I253:I256"/>
    <mergeCell ref="P241:P249"/>
    <mergeCell ref="A250:A252"/>
    <mergeCell ref="B250:B252"/>
    <mergeCell ref="C250:C252"/>
    <mergeCell ref="D250:D252"/>
    <mergeCell ref="E250:E252"/>
    <mergeCell ref="F250:F252"/>
    <mergeCell ref="G250:G252"/>
    <mergeCell ref="H250:H252"/>
    <mergeCell ref="J241:J249"/>
    <mergeCell ref="K241:K249"/>
    <mergeCell ref="L241:L249"/>
    <mergeCell ref="M241:M249"/>
    <mergeCell ref="N241:N249"/>
    <mergeCell ref="O241:O249"/>
    <mergeCell ref="A241:A249"/>
    <mergeCell ref="B241:B249"/>
    <mergeCell ref="C247:C249"/>
    <mergeCell ref="D247:D249"/>
    <mergeCell ref="E247:E249"/>
    <mergeCell ref="I241:I249"/>
    <mergeCell ref="O228:O237"/>
    <mergeCell ref="P228:P237"/>
    <mergeCell ref="A238:A240"/>
    <mergeCell ref="B238:B240"/>
    <mergeCell ref="C238:C240"/>
    <mergeCell ref="D238:D240"/>
    <mergeCell ref="E238:E240"/>
    <mergeCell ref="F238:F240"/>
    <mergeCell ref="G238:G240"/>
    <mergeCell ref="H238:H240"/>
    <mergeCell ref="I228:I237"/>
    <mergeCell ref="J228:J237"/>
    <mergeCell ref="K228:K237"/>
    <mergeCell ref="L228:L237"/>
    <mergeCell ref="M228:M237"/>
    <mergeCell ref="N228:N237"/>
    <mergeCell ref="G225:G227"/>
    <mergeCell ref="H225:H227"/>
    <mergeCell ref="A228:A237"/>
    <mergeCell ref="B228:B237"/>
    <mergeCell ref="C234:C237"/>
    <mergeCell ref="D234:D237"/>
    <mergeCell ref="E234:E237"/>
    <mergeCell ref="M221:M224"/>
    <mergeCell ref="N221:N224"/>
    <mergeCell ref="O221:O224"/>
    <mergeCell ref="P221:P224"/>
    <mergeCell ref="A225:A227"/>
    <mergeCell ref="B225:B227"/>
    <mergeCell ref="C225:C227"/>
    <mergeCell ref="D225:D227"/>
    <mergeCell ref="E225:E227"/>
    <mergeCell ref="F225:F227"/>
    <mergeCell ref="P217:P219"/>
    <mergeCell ref="A221:A224"/>
    <mergeCell ref="B221:B224"/>
    <mergeCell ref="C223:C224"/>
    <mergeCell ref="D223:D224"/>
    <mergeCell ref="E223:E224"/>
    <mergeCell ref="I221:I224"/>
    <mergeCell ref="J221:J224"/>
    <mergeCell ref="K221:K224"/>
    <mergeCell ref="L221:L224"/>
    <mergeCell ref="J217:J219"/>
    <mergeCell ref="K217:K219"/>
    <mergeCell ref="L217:L219"/>
    <mergeCell ref="M217:M219"/>
    <mergeCell ref="N217:N219"/>
    <mergeCell ref="O217:O219"/>
    <mergeCell ref="A217:A219"/>
    <mergeCell ref="B217:B219"/>
    <mergeCell ref="F218:F219"/>
    <mergeCell ref="G218:G219"/>
    <mergeCell ref="H218:H219"/>
    <mergeCell ref="I217:I219"/>
    <mergeCell ref="P210:P213"/>
    <mergeCell ref="A214:A216"/>
    <mergeCell ref="B214:B216"/>
    <mergeCell ref="C214:C216"/>
    <mergeCell ref="D214:D216"/>
    <mergeCell ref="E214:E216"/>
    <mergeCell ref="F214:F216"/>
    <mergeCell ref="G214:G216"/>
    <mergeCell ref="H214:H216"/>
    <mergeCell ref="J210:J213"/>
    <mergeCell ref="K210:K213"/>
    <mergeCell ref="L210:L213"/>
    <mergeCell ref="M210:M213"/>
    <mergeCell ref="N210:N213"/>
    <mergeCell ref="O210:O213"/>
    <mergeCell ref="A210:A213"/>
    <mergeCell ref="B210:B213"/>
    <mergeCell ref="I210:I213"/>
    <mergeCell ref="O205:O207"/>
    <mergeCell ref="P205:P207"/>
    <mergeCell ref="A208:A209"/>
    <mergeCell ref="B208:B209"/>
    <mergeCell ref="C208:C209"/>
    <mergeCell ref="D208:D209"/>
    <mergeCell ref="E208:E209"/>
    <mergeCell ref="F208:F209"/>
    <mergeCell ref="G208:G209"/>
    <mergeCell ref="H208:H209"/>
    <mergeCell ref="I205:I207"/>
    <mergeCell ref="J205:J207"/>
    <mergeCell ref="K205:K207"/>
    <mergeCell ref="L205:L207"/>
    <mergeCell ref="M205:M207"/>
    <mergeCell ref="N205:N207"/>
    <mergeCell ref="G197:G204"/>
    <mergeCell ref="H197:H204"/>
    <mergeCell ref="A205:A207"/>
    <mergeCell ref="B205:B207"/>
    <mergeCell ref="F206:F207"/>
    <mergeCell ref="G206:G207"/>
    <mergeCell ref="H206:H207"/>
    <mergeCell ref="M192:M196"/>
    <mergeCell ref="N192:N196"/>
    <mergeCell ref="O192:O196"/>
    <mergeCell ref="P192:P196"/>
    <mergeCell ref="A197:A204"/>
    <mergeCell ref="B197:B204"/>
    <mergeCell ref="C197:C204"/>
    <mergeCell ref="D197:D204"/>
    <mergeCell ref="E197:E204"/>
    <mergeCell ref="F197:F204"/>
    <mergeCell ref="P188:P190"/>
    <mergeCell ref="A192:A196"/>
    <mergeCell ref="B192:B196"/>
    <mergeCell ref="C195:C196"/>
    <mergeCell ref="D195:D196"/>
    <mergeCell ref="E195:E196"/>
    <mergeCell ref="I192:I196"/>
    <mergeCell ref="J192:J196"/>
    <mergeCell ref="K192:K196"/>
    <mergeCell ref="L192:L196"/>
    <mergeCell ref="J188:J190"/>
    <mergeCell ref="K188:K190"/>
    <mergeCell ref="L188:L190"/>
    <mergeCell ref="M188:M190"/>
    <mergeCell ref="N188:N190"/>
    <mergeCell ref="O188:O190"/>
    <mergeCell ref="A188:A190"/>
    <mergeCell ref="B188:B190"/>
    <mergeCell ref="F188:F190"/>
    <mergeCell ref="G188:G190"/>
    <mergeCell ref="H188:H190"/>
    <mergeCell ref="I188:I190"/>
    <mergeCell ref="P179:P182"/>
    <mergeCell ref="A183:A187"/>
    <mergeCell ref="B183:B187"/>
    <mergeCell ref="C183:C187"/>
    <mergeCell ref="D183:D187"/>
    <mergeCell ref="E183:E187"/>
    <mergeCell ref="F183:F187"/>
    <mergeCell ref="G183:G187"/>
    <mergeCell ref="H183:H187"/>
    <mergeCell ref="J179:J182"/>
    <mergeCell ref="K179:K182"/>
    <mergeCell ref="L179:L182"/>
    <mergeCell ref="M179:M182"/>
    <mergeCell ref="N179:N182"/>
    <mergeCell ref="O179:O182"/>
    <mergeCell ref="M175:M177"/>
    <mergeCell ref="N175:N177"/>
    <mergeCell ref="O175:O177"/>
    <mergeCell ref="P175:P177"/>
    <mergeCell ref="A179:A182"/>
    <mergeCell ref="B179:B182"/>
    <mergeCell ref="C181:C182"/>
    <mergeCell ref="D181:D182"/>
    <mergeCell ref="E181:E182"/>
    <mergeCell ref="I179:I182"/>
    <mergeCell ref="P171:P173"/>
    <mergeCell ref="A175:A177"/>
    <mergeCell ref="B175:B177"/>
    <mergeCell ref="F175:F177"/>
    <mergeCell ref="G175:G177"/>
    <mergeCell ref="H175:H177"/>
    <mergeCell ref="I175:I177"/>
    <mergeCell ref="J175:J177"/>
    <mergeCell ref="K175:K177"/>
    <mergeCell ref="L175:L177"/>
    <mergeCell ref="J171:J173"/>
    <mergeCell ref="K171:K173"/>
    <mergeCell ref="L171:L173"/>
    <mergeCell ref="M171:M173"/>
    <mergeCell ref="N171:N173"/>
    <mergeCell ref="O171:O173"/>
    <mergeCell ref="A171:A173"/>
    <mergeCell ref="B171:B173"/>
    <mergeCell ref="F171:F173"/>
    <mergeCell ref="G171:G173"/>
    <mergeCell ref="H171:H173"/>
    <mergeCell ref="I171:I173"/>
    <mergeCell ref="P165:P168"/>
    <mergeCell ref="A169:A170"/>
    <mergeCell ref="B169:B170"/>
    <mergeCell ref="C169:C170"/>
    <mergeCell ref="D169:D170"/>
    <mergeCell ref="E169:E170"/>
    <mergeCell ref="F169:F170"/>
    <mergeCell ref="G169:G170"/>
    <mergeCell ref="H169:H170"/>
    <mergeCell ref="J165:J168"/>
    <mergeCell ref="K165:K168"/>
    <mergeCell ref="L165:L168"/>
    <mergeCell ref="M165:M168"/>
    <mergeCell ref="N165:N168"/>
    <mergeCell ref="O165:O168"/>
    <mergeCell ref="A165:A168"/>
    <mergeCell ref="B165:B168"/>
    <mergeCell ref="F166:F168"/>
    <mergeCell ref="G166:G168"/>
    <mergeCell ref="H166:H168"/>
    <mergeCell ref="I165:I168"/>
    <mergeCell ref="P159:P162"/>
    <mergeCell ref="A163:A164"/>
    <mergeCell ref="B163:B164"/>
    <mergeCell ref="C163:C164"/>
    <mergeCell ref="D163:D164"/>
    <mergeCell ref="E163:E164"/>
    <mergeCell ref="F163:F164"/>
    <mergeCell ref="G163:G164"/>
    <mergeCell ref="H163:H164"/>
    <mergeCell ref="J159:J162"/>
    <mergeCell ref="K159:K162"/>
    <mergeCell ref="L159:L162"/>
    <mergeCell ref="M159:M162"/>
    <mergeCell ref="N159:N162"/>
    <mergeCell ref="O159:O162"/>
    <mergeCell ref="A159:A162"/>
    <mergeCell ref="B159:B162"/>
    <mergeCell ref="C161:C162"/>
    <mergeCell ref="D161:D162"/>
    <mergeCell ref="E161:E162"/>
    <mergeCell ref="I159:I162"/>
    <mergeCell ref="P153:P155"/>
    <mergeCell ref="A156:A158"/>
    <mergeCell ref="B156:B158"/>
    <mergeCell ref="C156:C158"/>
    <mergeCell ref="D156:D158"/>
    <mergeCell ref="E156:E158"/>
    <mergeCell ref="F156:F158"/>
    <mergeCell ref="G156:G158"/>
    <mergeCell ref="H156:H158"/>
    <mergeCell ref="J153:J155"/>
    <mergeCell ref="K153:K155"/>
    <mergeCell ref="L153:L155"/>
    <mergeCell ref="M153:M155"/>
    <mergeCell ref="N153:N155"/>
    <mergeCell ref="O153:O155"/>
    <mergeCell ref="A153:A155"/>
    <mergeCell ref="B153:B155"/>
    <mergeCell ref="I153:I155"/>
    <mergeCell ref="O147:O150"/>
    <mergeCell ref="P147:P150"/>
    <mergeCell ref="A151:A152"/>
    <mergeCell ref="B151:B152"/>
    <mergeCell ref="C151:C152"/>
    <mergeCell ref="D151:D152"/>
    <mergeCell ref="E151:E152"/>
    <mergeCell ref="F151:F152"/>
    <mergeCell ref="G151:G152"/>
    <mergeCell ref="H151:H152"/>
    <mergeCell ref="I147:I150"/>
    <mergeCell ref="J147:J150"/>
    <mergeCell ref="K147:K150"/>
    <mergeCell ref="L147:L150"/>
    <mergeCell ref="M147:M150"/>
    <mergeCell ref="N147:N150"/>
    <mergeCell ref="G143:G146"/>
    <mergeCell ref="H143:H146"/>
    <mergeCell ref="A147:A150"/>
    <mergeCell ref="B147:B150"/>
    <mergeCell ref="M140:M142"/>
    <mergeCell ref="N140:N142"/>
    <mergeCell ref="O140:O142"/>
    <mergeCell ref="P140:P142"/>
    <mergeCell ref="A143:A146"/>
    <mergeCell ref="B143:B146"/>
    <mergeCell ref="C143:C146"/>
    <mergeCell ref="D143:D146"/>
    <mergeCell ref="E143:E146"/>
    <mergeCell ref="F143:F146"/>
    <mergeCell ref="P136:P138"/>
    <mergeCell ref="A140:A142"/>
    <mergeCell ref="B140:B142"/>
    <mergeCell ref="I140:I142"/>
    <mergeCell ref="J140:J142"/>
    <mergeCell ref="K140:K142"/>
    <mergeCell ref="L140:L142"/>
    <mergeCell ref="J136:J138"/>
    <mergeCell ref="K136:K138"/>
    <mergeCell ref="L136:L138"/>
    <mergeCell ref="M136:M138"/>
    <mergeCell ref="N136:N138"/>
    <mergeCell ref="O136:O138"/>
    <mergeCell ref="A136:A138"/>
    <mergeCell ref="B136:B138"/>
    <mergeCell ref="F137:F138"/>
    <mergeCell ref="G137:G138"/>
    <mergeCell ref="H137:H138"/>
    <mergeCell ref="I136:I138"/>
    <mergeCell ref="P131:P133"/>
    <mergeCell ref="A134:A135"/>
    <mergeCell ref="B134:B135"/>
    <mergeCell ref="C134:C135"/>
    <mergeCell ref="D134:D135"/>
    <mergeCell ref="E134:E135"/>
    <mergeCell ref="F134:F135"/>
    <mergeCell ref="G134:G135"/>
    <mergeCell ref="H134:H135"/>
    <mergeCell ref="J131:J133"/>
    <mergeCell ref="K131:K133"/>
    <mergeCell ref="L131:L133"/>
    <mergeCell ref="M131:M133"/>
    <mergeCell ref="N131:N133"/>
    <mergeCell ref="O131:O133"/>
    <mergeCell ref="A131:A133"/>
    <mergeCell ref="B131:B133"/>
    <mergeCell ref="C132:C133"/>
    <mergeCell ref="D132:D133"/>
    <mergeCell ref="E132:E133"/>
    <mergeCell ref="I131:I133"/>
    <mergeCell ref="O125:O128"/>
    <mergeCell ref="P125:P128"/>
    <mergeCell ref="A129:A130"/>
    <mergeCell ref="B129:B130"/>
    <mergeCell ref="C129:C130"/>
    <mergeCell ref="D129:D130"/>
    <mergeCell ref="E129:E130"/>
    <mergeCell ref="F129:F130"/>
    <mergeCell ref="G129:G130"/>
    <mergeCell ref="H129:H130"/>
    <mergeCell ref="I125:I128"/>
    <mergeCell ref="J125:J128"/>
    <mergeCell ref="K125:K128"/>
    <mergeCell ref="L125:L128"/>
    <mergeCell ref="M125:M128"/>
    <mergeCell ref="N125:N128"/>
    <mergeCell ref="G122:G124"/>
    <mergeCell ref="H122:H124"/>
    <mergeCell ref="A125:A128"/>
    <mergeCell ref="B125:B128"/>
    <mergeCell ref="C127:C128"/>
    <mergeCell ref="D127:D128"/>
    <mergeCell ref="E127:E128"/>
    <mergeCell ref="M118:M121"/>
    <mergeCell ref="N118:N121"/>
    <mergeCell ref="O118:O121"/>
    <mergeCell ref="P118:P121"/>
    <mergeCell ref="A122:A124"/>
    <mergeCell ref="B122:B124"/>
    <mergeCell ref="C122:C124"/>
    <mergeCell ref="D122:D124"/>
    <mergeCell ref="E122:E124"/>
    <mergeCell ref="F122:F124"/>
    <mergeCell ref="P115:P116"/>
    <mergeCell ref="A118:A121"/>
    <mergeCell ref="B118:B121"/>
    <mergeCell ref="F120:F121"/>
    <mergeCell ref="G120:G121"/>
    <mergeCell ref="H120:H121"/>
    <mergeCell ref="I118:I121"/>
    <mergeCell ref="J118:J121"/>
    <mergeCell ref="K118:K121"/>
    <mergeCell ref="L118:L121"/>
    <mergeCell ref="J115:J116"/>
    <mergeCell ref="K115:K116"/>
    <mergeCell ref="L115:L116"/>
    <mergeCell ref="M115:M116"/>
    <mergeCell ref="N115:N116"/>
    <mergeCell ref="O115:O116"/>
    <mergeCell ref="A115:A116"/>
    <mergeCell ref="B115:B116"/>
    <mergeCell ref="F115:F116"/>
    <mergeCell ref="G115:G116"/>
    <mergeCell ref="H115:H116"/>
    <mergeCell ref="I115:I116"/>
    <mergeCell ref="O109:O111"/>
    <mergeCell ref="P109:P111"/>
    <mergeCell ref="A112:A114"/>
    <mergeCell ref="B112:B114"/>
    <mergeCell ref="C112:C114"/>
    <mergeCell ref="D112:D114"/>
    <mergeCell ref="E112:E114"/>
    <mergeCell ref="F112:F114"/>
    <mergeCell ref="G112:G114"/>
    <mergeCell ref="H112:H114"/>
    <mergeCell ref="I109:I111"/>
    <mergeCell ref="J109:J111"/>
    <mergeCell ref="K109:K111"/>
    <mergeCell ref="L109:L111"/>
    <mergeCell ref="M109:M111"/>
    <mergeCell ref="N109:N111"/>
    <mergeCell ref="G105:G108"/>
    <mergeCell ref="H105:H108"/>
    <mergeCell ref="A109:A111"/>
    <mergeCell ref="B109:B111"/>
    <mergeCell ref="M100:M104"/>
    <mergeCell ref="N100:N104"/>
    <mergeCell ref="O100:O104"/>
    <mergeCell ref="P100:P104"/>
    <mergeCell ref="A105:A108"/>
    <mergeCell ref="B105:B108"/>
    <mergeCell ref="C105:C108"/>
    <mergeCell ref="D105:D108"/>
    <mergeCell ref="E105:E108"/>
    <mergeCell ref="F105:F108"/>
    <mergeCell ref="P95:P98"/>
    <mergeCell ref="A100:A104"/>
    <mergeCell ref="B100:B104"/>
    <mergeCell ref="I100:I104"/>
    <mergeCell ref="J100:J104"/>
    <mergeCell ref="K100:K104"/>
    <mergeCell ref="L100:L104"/>
    <mergeCell ref="P91:P93"/>
    <mergeCell ref="A95:A98"/>
    <mergeCell ref="B95:B98"/>
    <mergeCell ref="I95:I98"/>
    <mergeCell ref="J95:J98"/>
    <mergeCell ref="K95:K98"/>
    <mergeCell ref="L95:L98"/>
    <mergeCell ref="M95:M98"/>
    <mergeCell ref="N95:N98"/>
    <mergeCell ref="O95:O98"/>
    <mergeCell ref="J91:J93"/>
    <mergeCell ref="K91:K93"/>
    <mergeCell ref="L91:L93"/>
    <mergeCell ref="M91:M93"/>
    <mergeCell ref="N91:N93"/>
    <mergeCell ref="O91:O93"/>
    <mergeCell ref="A91:A93"/>
    <mergeCell ref="B91:B93"/>
    <mergeCell ref="I91:I93"/>
    <mergeCell ref="P81:P84"/>
    <mergeCell ref="A85:A90"/>
    <mergeCell ref="B85:B90"/>
    <mergeCell ref="C85:C90"/>
    <mergeCell ref="D85:D90"/>
    <mergeCell ref="E85:E90"/>
    <mergeCell ref="F85:F90"/>
    <mergeCell ref="G85:G90"/>
    <mergeCell ref="H85:H90"/>
    <mergeCell ref="J81:J84"/>
    <mergeCell ref="K81:K84"/>
    <mergeCell ref="L81:L84"/>
    <mergeCell ref="M81:M84"/>
    <mergeCell ref="N81:N84"/>
    <mergeCell ref="O81:O84"/>
    <mergeCell ref="A81:A84"/>
    <mergeCell ref="B81:B84"/>
    <mergeCell ref="I81:I84"/>
    <mergeCell ref="P75:P78"/>
    <mergeCell ref="A79:A80"/>
    <mergeCell ref="B79:B80"/>
    <mergeCell ref="C79:C80"/>
    <mergeCell ref="D79:D80"/>
    <mergeCell ref="E79:E80"/>
    <mergeCell ref="F79:F80"/>
    <mergeCell ref="G79:G80"/>
    <mergeCell ref="H79:H80"/>
    <mergeCell ref="J75:J78"/>
    <mergeCell ref="K75:K78"/>
    <mergeCell ref="L75:L78"/>
    <mergeCell ref="M75:M78"/>
    <mergeCell ref="N75:N78"/>
    <mergeCell ref="O75:O78"/>
    <mergeCell ref="A75:A78"/>
    <mergeCell ref="B75:B78"/>
    <mergeCell ref="I75:I78"/>
    <mergeCell ref="O69:O72"/>
    <mergeCell ref="P69:P72"/>
    <mergeCell ref="A73:A74"/>
    <mergeCell ref="B73:B74"/>
    <mergeCell ref="C73:C74"/>
    <mergeCell ref="D73:D74"/>
    <mergeCell ref="E73:E74"/>
    <mergeCell ref="F73:F74"/>
    <mergeCell ref="G73:G74"/>
    <mergeCell ref="H73:H74"/>
    <mergeCell ref="I69:I72"/>
    <mergeCell ref="J69:J72"/>
    <mergeCell ref="K69:K72"/>
    <mergeCell ref="L69:L72"/>
    <mergeCell ref="M69:M72"/>
    <mergeCell ref="N69:N72"/>
    <mergeCell ref="G67:G68"/>
    <mergeCell ref="H67:H68"/>
    <mergeCell ref="A69:A72"/>
    <mergeCell ref="B69:B72"/>
    <mergeCell ref="C70:C72"/>
    <mergeCell ref="D70:D72"/>
    <mergeCell ref="E70:E72"/>
    <mergeCell ref="M63:M66"/>
    <mergeCell ref="N63:N66"/>
    <mergeCell ref="O63:O66"/>
    <mergeCell ref="P63:P66"/>
    <mergeCell ref="A67:A68"/>
    <mergeCell ref="B67:B68"/>
    <mergeCell ref="C67:C68"/>
    <mergeCell ref="D67:D68"/>
    <mergeCell ref="E67:E68"/>
    <mergeCell ref="F67:F68"/>
    <mergeCell ref="P57:P61"/>
    <mergeCell ref="A63:A66"/>
    <mergeCell ref="B63:B66"/>
    <mergeCell ref="C65:C66"/>
    <mergeCell ref="D65:D66"/>
    <mergeCell ref="E65:E66"/>
    <mergeCell ref="I63:I66"/>
    <mergeCell ref="J63:J66"/>
    <mergeCell ref="K63:K66"/>
    <mergeCell ref="L63:L66"/>
    <mergeCell ref="J57:J61"/>
    <mergeCell ref="K57:K61"/>
    <mergeCell ref="L57:L61"/>
    <mergeCell ref="M57:M61"/>
    <mergeCell ref="N57:N61"/>
    <mergeCell ref="O57:O61"/>
    <mergeCell ref="A57:A61"/>
    <mergeCell ref="B57:B61"/>
    <mergeCell ref="I57:I61"/>
    <mergeCell ref="P51:P53"/>
    <mergeCell ref="A54:A56"/>
    <mergeCell ref="B54:B56"/>
    <mergeCell ref="C54:C56"/>
    <mergeCell ref="D54:D56"/>
    <mergeCell ref="E54:E56"/>
    <mergeCell ref="F54:F56"/>
    <mergeCell ref="G54:G56"/>
    <mergeCell ref="H54:H56"/>
    <mergeCell ref="J51:J53"/>
    <mergeCell ref="K51:K53"/>
    <mergeCell ref="L51:L53"/>
    <mergeCell ref="M51:M53"/>
    <mergeCell ref="N51:N53"/>
    <mergeCell ref="O51:O53"/>
    <mergeCell ref="A51:A53"/>
    <mergeCell ref="B51:B53"/>
    <mergeCell ref="I51:I53"/>
    <mergeCell ref="J3:J4"/>
    <mergeCell ref="K3:L3"/>
    <mergeCell ref="M3:M4"/>
    <mergeCell ref="N3:N4"/>
    <mergeCell ref="O3:P3"/>
    <mergeCell ref="A8:A12"/>
    <mergeCell ref="B8:B12"/>
    <mergeCell ref="P30:P33"/>
    <mergeCell ref="A34:A50"/>
    <mergeCell ref="B34:B50"/>
    <mergeCell ref="C34:C50"/>
    <mergeCell ref="D34:D50"/>
    <mergeCell ref="E34:E50"/>
    <mergeCell ref="F34:F50"/>
    <mergeCell ref="G34:G50"/>
    <mergeCell ref="H34:H50"/>
    <mergeCell ref="J30:J33"/>
    <mergeCell ref="K30:K33"/>
    <mergeCell ref="L30:L33"/>
    <mergeCell ref="M30:M33"/>
    <mergeCell ref="N30:N33"/>
    <mergeCell ref="O30:O33"/>
    <mergeCell ref="A30:A33"/>
    <mergeCell ref="B30:B33"/>
    <mergeCell ref="I30:I33"/>
    <mergeCell ref="A2:A4"/>
    <mergeCell ref="B2:B4"/>
    <mergeCell ref="C2:H2"/>
    <mergeCell ref="I2:J2"/>
    <mergeCell ref="K2:P2"/>
    <mergeCell ref="C3:E3"/>
    <mergeCell ref="F3:H3"/>
    <mergeCell ref="I3:I4"/>
    <mergeCell ref="I470:I471"/>
    <mergeCell ref="J470:J471"/>
    <mergeCell ref="K470:K471"/>
    <mergeCell ref="L470:L471"/>
    <mergeCell ref="M470:M471"/>
    <mergeCell ref="N470:N471"/>
    <mergeCell ref="O470:O471"/>
    <mergeCell ref="P470:P471"/>
    <mergeCell ref="O8:O12"/>
    <mergeCell ref="P8:P12"/>
    <mergeCell ref="A13:A29"/>
    <mergeCell ref="B13:B29"/>
    <mergeCell ref="C13:C29"/>
    <mergeCell ref="D13:D29"/>
    <mergeCell ref="E13:E29"/>
    <mergeCell ref="F13:F29"/>
    <mergeCell ref="G13:G29"/>
    <mergeCell ref="H13:H29"/>
    <mergeCell ref="I8:I12"/>
    <mergeCell ref="J8:J12"/>
    <mergeCell ref="K8:K12"/>
    <mergeCell ref="L8:L12"/>
    <mergeCell ref="M8:M12"/>
    <mergeCell ref="N8:N12"/>
    <mergeCell ref="Q2:Q4"/>
    <mergeCell ref="Q8:Q12"/>
    <mergeCell ref="Q30:Q33"/>
    <mergeCell ref="Q51:Q53"/>
    <mergeCell ref="Q57:Q61"/>
    <mergeCell ref="Q63:Q66"/>
    <mergeCell ref="Q69:Q72"/>
    <mergeCell ref="Q75:Q78"/>
    <mergeCell ref="Q81:Q84"/>
    <mergeCell ref="Q91:Q93"/>
    <mergeCell ref="Q95:Q98"/>
    <mergeCell ref="Q100:Q104"/>
    <mergeCell ref="Q109:Q111"/>
    <mergeCell ref="Q115:Q116"/>
    <mergeCell ref="Q118:Q121"/>
    <mergeCell ref="Q125:Q128"/>
    <mergeCell ref="Q131:Q133"/>
    <mergeCell ref="Q136:Q138"/>
    <mergeCell ref="Q140:Q142"/>
    <mergeCell ref="Q147:Q150"/>
    <mergeCell ref="Q153:Q155"/>
    <mergeCell ref="Q159:Q162"/>
    <mergeCell ref="Q165:Q168"/>
    <mergeCell ref="Q171:Q173"/>
    <mergeCell ref="Q175:Q177"/>
    <mergeCell ref="Q179:Q182"/>
    <mergeCell ref="Q188:Q190"/>
    <mergeCell ref="Q192:Q196"/>
    <mergeCell ref="Q205:Q207"/>
    <mergeCell ref="Q210:Q213"/>
    <mergeCell ref="Q217:Q219"/>
    <mergeCell ref="Q221:Q224"/>
    <mergeCell ref="Q228:Q237"/>
    <mergeCell ref="Q241:Q249"/>
    <mergeCell ref="Q253:Q256"/>
    <mergeCell ref="Q259:Q261"/>
    <mergeCell ref="Q263:Q265"/>
    <mergeCell ref="Q267:Q269"/>
    <mergeCell ref="Q271:Q273"/>
    <mergeCell ref="Q276:Q281"/>
    <mergeCell ref="Q287:Q289"/>
    <mergeCell ref="Q292:Q295"/>
    <mergeCell ref="Q297:Q298"/>
    <mergeCell ref="Q301:Q302"/>
    <mergeCell ref="Q304:Q307"/>
    <mergeCell ref="Q309:Q311"/>
    <mergeCell ref="Q313:Q315"/>
    <mergeCell ref="Q317:Q319"/>
    <mergeCell ref="Q321:Q323"/>
    <mergeCell ref="Q325:Q327"/>
    <mergeCell ref="Q329:Q330"/>
    <mergeCell ref="Q332:Q335"/>
    <mergeCell ref="Q338:Q341"/>
    <mergeCell ref="Q345:Q347"/>
    <mergeCell ref="Q349:Q351"/>
    <mergeCell ref="Q367:Q369"/>
    <mergeCell ref="Q371:Q373"/>
    <mergeCell ref="Q376:Q378"/>
    <mergeCell ref="Q380:Q383"/>
    <mergeCell ref="Q386:Q387"/>
    <mergeCell ref="Q389:Q390"/>
    <mergeCell ref="Q392:Q397"/>
    <mergeCell ref="Q406:Q408"/>
    <mergeCell ref="Q410:Q412"/>
    <mergeCell ref="Q414:Q416"/>
    <mergeCell ref="Q419:Q421"/>
    <mergeCell ref="Q423:Q425"/>
    <mergeCell ref="Q427:Q429"/>
    <mergeCell ref="Q433:Q435"/>
    <mergeCell ref="Q437:Q438"/>
    <mergeCell ref="Q440:Q443"/>
    <mergeCell ref="Q447:Q450"/>
    <mergeCell ref="Q455:Q456"/>
    <mergeCell ref="Q458:Q459"/>
    <mergeCell ref="Q462:Q464"/>
    <mergeCell ref="Q467:Q468"/>
    <mergeCell ref="Q470:Q471"/>
    <mergeCell ref="Q477:Q481"/>
    <mergeCell ref="Q485:Q486"/>
    <mergeCell ref="Q491:Q493"/>
    <mergeCell ref="Q497:Q507"/>
    <mergeCell ref="Q519:Q523"/>
    <mergeCell ref="Q530:Q531"/>
    <mergeCell ref="Q533:Q535"/>
    <mergeCell ref="Q539:Q540"/>
    <mergeCell ref="Q663:Q665"/>
    <mergeCell ref="Q542:Q543"/>
    <mergeCell ref="Q545:Q546"/>
    <mergeCell ref="Q548:Q549"/>
    <mergeCell ref="Q551:Q552"/>
    <mergeCell ref="Q554:Q555"/>
    <mergeCell ref="Q558:Q559"/>
    <mergeCell ref="Q561:Q563"/>
    <mergeCell ref="Q566:Q567"/>
    <mergeCell ref="Q569:Q570"/>
    <mergeCell ref="Q573:Q575"/>
    <mergeCell ref="Q577:Q578"/>
    <mergeCell ref="Q580:Q581"/>
    <mergeCell ref="Q583:Q584"/>
    <mergeCell ref="Q586:Q587"/>
    <mergeCell ref="Q590:Q591"/>
    <mergeCell ref="Q593:Q596"/>
    <mergeCell ref="Q598:Q599"/>
    <mergeCell ref="Q671:Q673"/>
    <mergeCell ref="Q675:Q676"/>
    <mergeCell ref="Q678:Q682"/>
    <mergeCell ref="Q685:Q687"/>
    <mergeCell ref="Q690:Q692"/>
    <mergeCell ref="Q694:Q695"/>
    <mergeCell ref="Q697:Q698"/>
    <mergeCell ref="Q700:Q703"/>
    <mergeCell ref="Q705:Q706"/>
    <mergeCell ref="Q708:Q709"/>
    <mergeCell ref="Q711:Q712"/>
    <mergeCell ref="Q714:Q715"/>
    <mergeCell ref="Q717:Q719"/>
    <mergeCell ref="Q721:Q723"/>
    <mergeCell ref="Q725:Q728"/>
    <mergeCell ref="Q730:Q731"/>
    <mergeCell ref="Q601:Q602"/>
    <mergeCell ref="Q604:Q605"/>
    <mergeCell ref="Q607:Q608"/>
    <mergeCell ref="Q610:Q611"/>
    <mergeCell ref="Q613:Q614"/>
    <mergeCell ref="Q616:Q617"/>
    <mergeCell ref="Q619:Q620"/>
    <mergeCell ref="Q623:Q625"/>
    <mergeCell ref="Q627:Q628"/>
    <mergeCell ref="Q630:Q633"/>
    <mergeCell ref="Q635:Q637"/>
    <mergeCell ref="Q639:Q641"/>
    <mergeCell ref="Q645:Q647"/>
    <mergeCell ref="Q649:Q650"/>
    <mergeCell ref="Q653:Q655"/>
    <mergeCell ref="Q658:Q660"/>
    <mergeCell ref="Q803:Q805"/>
    <mergeCell ref="Q812:Q813"/>
    <mergeCell ref="Q818:Q820"/>
    <mergeCell ref="Q824:Q825"/>
    <mergeCell ref="Q827:Q828"/>
    <mergeCell ref="Q832:Q834"/>
    <mergeCell ref="Q837:Q838"/>
    <mergeCell ref="Q840:Q841"/>
    <mergeCell ref="Q845:Q846"/>
    <mergeCell ref="Q849:Q850"/>
    <mergeCell ref="Q852:Q853"/>
    <mergeCell ref="Q855:Q856"/>
    <mergeCell ref="Q863:Q864"/>
    <mergeCell ref="A1:Q1"/>
    <mergeCell ref="Q733:Q734"/>
    <mergeCell ref="Q736:Q737"/>
    <mergeCell ref="Q740:Q741"/>
    <mergeCell ref="Q743:Q744"/>
    <mergeCell ref="Q747:Q748"/>
    <mergeCell ref="Q750:Q751"/>
    <mergeCell ref="Q753:Q754"/>
    <mergeCell ref="Q756:Q757"/>
    <mergeCell ref="Q760:Q762"/>
    <mergeCell ref="Q764:Q766"/>
    <mergeCell ref="Q769:Q773"/>
    <mergeCell ref="Q776:Q777"/>
    <mergeCell ref="Q779:Q781"/>
    <mergeCell ref="Q785:Q787"/>
    <mergeCell ref="Q789:Q790"/>
    <mergeCell ref="Q793:Q794"/>
    <mergeCell ref="Q796:Q799"/>
    <mergeCell ref="Q667:Q669"/>
  </mergeCells>
  <pageMargins left="0.23622047244094491" right="0.23622047244094491" top="0.15748031496062992" bottom="0.15748031496062992" header="0.51181102362204722" footer="0.51181102362204722"/>
  <pageSetup paperSize="8" scale="68" fitToHeight="51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79"/>
  <sheetViews>
    <sheetView workbookViewId="0">
      <selection activeCell="M5" sqref="M5"/>
    </sheetView>
  </sheetViews>
  <sheetFormatPr defaultRowHeight="12.75" x14ac:dyDescent="0.2"/>
  <cols>
    <col min="1" max="2" width="4.140625" bestFit="1" customWidth="1"/>
    <col min="3" max="5" width="18" bestFit="1" customWidth="1"/>
    <col min="7" max="9" width="18" bestFit="1" customWidth="1"/>
    <col min="11" max="13" width="18.85546875" bestFit="1" customWidth="1"/>
  </cols>
  <sheetData>
    <row r="2" spans="1:13" s="28" customFormat="1" ht="18.75" x14ac:dyDescent="0.3">
      <c r="A2" s="21" t="s">
        <v>67</v>
      </c>
      <c r="B2" s="21"/>
      <c r="C2" s="22">
        <v>7268279.2999999998</v>
      </c>
      <c r="D2" s="22">
        <v>6592888</v>
      </c>
      <c r="E2" s="22">
        <v>7261852.5999999996</v>
      </c>
      <c r="G2" s="22">
        <f>SUM(G3:G11)</f>
        <v>7268279.2999999989</v>
      </c>
      <c r="H2" s="22">
        <f t="shared" ref="H2:I2" si="0">SUM(H3:H11)</f>
        <v>6592888</v>
      </c>
      <c r="I2" s="22">
        <f t="shared" si="0"/>
        <v>7261852.6000000006</v>
      </c>
      <c r="K2" s="22">
        <f>C2-G2</f>
        <v>0</v>
      </c>
      <c r="L2" s="22">
        <f t="shared" ref="L2" si="1">D2-H2</f>
        <v>0</v>
      </c>
      <c r="M2" s="22">
        <f t="shared" ref="M2" si="2">E2-I2</f>
        <v>0</v>
      </c>
    </row>
    <row r="3" spans="1:13" ht="18.75" x14ac:dyDescent="0.3">
      <c r="A3" s="23" t="s">
        <v>67</v>
      </c>
      <c r="B3" s="23" t="s">
        <v>68</v>
      </c>
      <c r="C3" s="24">
        <v>7293.2</v>
      </c>
      <c r="D3" s="24">
        <v>7589.9</v>
      </c>
      <c r="E3" s="24">
        <v>7589.9</v>
      </c>
      <c r="G3" s="24">
        <f>SUMIFS(Sheet0!N:N,Sheet0!$I:$I,$A3,Sheet0!$J:$J,$B3)</f>
        <v>7293.2000000000007</v>
      </c>
      <c r="H3" s="24">
        <f>SUMIFS(Sheet0!O:O,Sheet0!$I:$I,$A3,Sheet0!$J:$J,$B3)</f>
        <v>7589.9</v>
      </c>
      <c r="I3" s="24">
        <f>SUMIFS(Sheet0!P:P,Sheet0!$I:$I,$A3,Sheet0!$J:$J,$B3)</f>
        <v>7589.9</v>
      </c>
      <c r="K3" s="24">
        <f>C3-G3</f>
        <v>0</v>
      </c>
      <c r="L3" s="24">
        <f t="shared" ref="L3:M3" si="3">D3-H3</f>
        <v>0</v>
      </c>
      <c r="M3" s="24">
        <f t="shared" si="3"/>
        <v>0</v>
      </c>
    </row>
    <row r="4" spans="1:13" ht="18.75" x14ac:dyDescent="0.3">
      <c r="A4" s="23" t="s">
        <v>67</v>
      </c>
      <c r="B4" s="23" t="s">
        <v>69</v>
      </c>
      <c r="C4" s="24">
        <v>238697.4</v>
      </c>
      <c r="D4" s="24">
        <v>245851.2</v>
      </c>
      <c r="E4" s="24">
        <v>246274.2</v>
      </c>
      <c r="G4" s="24">
        <f>SUMIFS(Sheet0!N:N,Sheet0!$I:$I,$A4,Sheet0!$J:$J,$B4)</f>
        <v>238697.40000000002</v>
      </c>
      <c r="H4" s="24">
        <f>SUMIFS(Sheet0!O:O,Sheet0!$I:$I,$A4,Sheet0!$J:$J,$B4)</f>
        <v>245851.2</v>
      </c>
      <c r="I4" s="24">
        <f>SUMIFS(Sheet0!P:P,Sheet0!$I:$I,$A4,Sheet0!$J:$J,$B4)</f>
        <v>246274.2</v>
      </c>
      <c r="K4" s="24">
        <f t="shared" ref="K4:K10" si="4">C4-G4</f>
        <v>0</v>
      </c>
      <c r="L4" s="24">
        <f t="shared" ref="L4:L10" si="5">D4-H4</f>
        <v>0</v>
      </c>
      <c r="M4" s="24">
        <f t="shared" ref="M4:M10" si="6">E4-I4</f>
        <v>0</v>
      </c>
    </row>
    <row r="5" spans="1:13" ht="18.75" x14ac:dyDescent="0.3">
      <c r="A5" s="23" t="s">
        <v>67</v>
      </c>
      <c r="B5" s="23" t="s">
        <v>70</v>
      </c>
      <c r="C5" s="24">
        <v>223231.2</v>
      </c>
      <c r="D5" s="24">
        <v>230475.4</v>
      </c>
      <c r="E5" s="24">
        <v>236531.5</v>
      </c>
      <c r="G5" s="24">
        <f>SUMIFS(Sheet0!N:N,Sheet0!$I:$I,$A5,Sheet0!$J:$J,$B5)</f>
        <v>223231.2</v>
      </c>
      <c r="H5" s="24">
        <f>SUMIFS(Sheet0!O:O,Sheet0!$I:$I,$A5,Sheet0!$J:$J,$B5)</f>
        <v>230475.4</v>
      </c>
      <c r="I5" s="24">
        <f>SUMIFS(Sheet0!P:P,Sheet0!$I:$I,$A5,Sheet0!$J:$J,$B5)</f>
        <v>236531.5</v>
      </c>
      <c r="K5" s="24">
        <f t="shared" si="4"/>
        <v>0</v>
      </c>
      <c r="L5" s="24">
        <f t="shared" si="5"/>
        <v>0</v>
      </c>
      <c r="M5" s="24">
        <f t="shared" si="6"/>
        <v>0</v>
      </c>
    </row>
    <row r="6" spans="1:13" ht="18.75" x14ac:dyDescent="0.3">
      <c r="A6" s="23" t="s">
        <v>67</v>
      </c>
      <c r="B6" s="23" t="s">
        <v>72</v>
      </c>
      <c r="C6" s="24">
        <v>580352.1</v>
      </c>
      <c r="D6" s="24">
        <v>602542.6</v>
      </c>
      <c r="E6" s="24">
        <v>584014.9</v>
      </c>
      <c r="G6" s="24">
        <f>SUMIFS(Sheet0!N:N,Sheet0!$I:$I,$A6,Sheet0!$J:$J,$B6)</f>
        <v>580352.10000000009</v>
      </c>
      <c r="H6" s="24">
        <f>SUMIFS(Sheet0!O:O,Sheet0!$I:$I,$A6,Sheet0!$J:$J,$B6)</f>
        <v>602542.60000000021</v>
      </c>
      <c r="I6" s="24">
        <f>SUMIFS(Sheet0!P:P,Sheet0!$I:$I,$A6,Sheet0!$J:$J,$B6)</f>
        <v>584014.90000000026</v>
      </c>
      <c r="K6" s="24">
        <f t="shared" si="4"/>
        <v>0</v>
      </c>
      <c r="L6" s="24">
        <f t="shared" si="5"/>
        <v>0</v>
      </c>
      <c r="M6" s="24">
        <f t="shared" si="6"/>
        <v>0</v>
      </c>
    </row>
    <row r="7" spans="1:13" ht="18.75" x14ac:dyDescent="0.3">
      <c r="A7" s="23" t="s">
        <v>67</v>
      </c>
      <c r="B7" s="23" t="s">
        <v>71</v>
      </c>
      <c r="C7" s="24">
        <v>277648</v>
      </c>
      <c r="D7" s="24">
        <v>285948.5</v>
      </c>
      <c r="E7" s="24">
        <v>285948.5</v>
      </c>
      <c r="G7" s="24">
        <f>SUMIFS(Sheet0!N:N,Sheet0!$I:$I,$A7,Sheet0!$J:$J,$B7)</f>
        <v>277648</v>
      </c>
      <c r="H7" s="24">
        <f>SUMIFS(Sheet0!O:O,Sheet0!$I:$I,$A7,Sheet0!$J:$J,$B7)</f>
        <v>285948.5</v>
      </c>
      <c r="I7" s="24">
        <f>SUMIFS(Sheet0!P:P,Sheet0!$I:$I,$A7,Sheet0!$J:$J,$B7)</f>
        <v>285948.5</v>
      </c>
      <c r="K7" s="24">
        <f t="shared" si="4"/>
        <v>0</v>
      </c>
      <c r="L7" s="24">
        <f t="shared" si="5"/>
        <v>0</v>
      </c>
      <c r="M7" s="24">
        <f t="shared" si="6"/>
        <v>0</v>
      </c>
    </row>
    <row r="8" spans="1:13" ht="18.75" x14ac:dyDescent="0.3">
      <c r="A8" s="23" t="s">
        <v>67</v>
      </c>
      <c r="B8" s="23" t="s">
        <v>73</v>
      </c>
      <c r="C8" s="24">
        <v>70218.399999999994</v>
      </c>
      <c r="D8" s="24">
        <v>564355.69999999995</v>
      </c>
      <c r="E8" s="24">
        <v>73309.5</v>
      </c>
      <c r="G8" s="24">
        <f>SUMIFS(Sheet0!N:N,Sheet0!$I:$I,$A8,Sheet0!$J:$J,$B8)</f>
        <v>70218.399999999994</v>
      </c>
      <c r="H8" s="24">
        <f>SUMIFS(Sheet0!O:O,Sheet0!$I:$I,$A8,Sheet0!$J:$J,$B8)</f>
        <v>564355.69999999995</v>
      </c>
      <c r="I8" s="24">
        <f>SUMIFS(Sheet0!P:P,Sheet0!$I:$I,$A8,Sheet0!$J:$J,$B8)</f>
        <v>73309.5</v>
      </c>
      <c r="K8" s="24">
        <f t="shared" si="4"/>
        <v>0</v>
      </c>
      <c r="L8" s="24">
        <f t="shared" si="5"/>
        <v>0</v>
      </c>
      <c r="M8" s="24">
        <f t="shared" si="6"/>
        <v>0</v>
      </c>
    </row>
    <row r="9" spans="1:13" ht="18.75" x14ac:dyDescent="0.3">
      <c r="A9" s="23" t="s">
        <v>67</v>
      </c>
      <c r="B9" s="23" t="s">
        <v>30</v>
      </c>
      <c r="C9" s="24">
        <v>224146</v>
      </c>
      <c r="D9" s="24">
        <v>224146</v>
      </c>
      <c r="E9" s="24">
        <v>224146</v>
      </c>
      <c r="G9" s="24">
        <f>SUMIFS(Sheet0!N:N,Sheet0!$I:$I,$A9,Sheet0!$J:$J,$B9)</f>
        <v>224146</v>
      </c>
      <c r="H9" s="24">
        <f>SUMIFS(Sheet0!O:O,Sheet0!$I:$I,$A9,Sheet0!$J:$J,$B9)</f>
        <v>224146</v>
      </c>
      <c r="I9" s="24">
        <f>SUMIFS(Sheet0!P:P,Sheet0!$I:$I,$A9,Sheet0!$J:$J,$B9)</f>
        <v>224146</v>
      </c>
      <c r="K9" s="24">
        <f t="shared" si="4"/>
        <v>0</v>
      </c>
      <c r="L9" s="24">
        <f t="shared" si="5"/>
        <v>0</v>
      </c>
      <c r="M9" s="24">
        <f t="shared" si="6"/>
        <v>0</v>
      </c>
    </row>
    <row r="10" spans="1:13" ht="18.75" x14ac:dyDescent="0.3">
      <c r="A10" s="23" t="s">
        <v>67</v>
      </c>
      <c r="B10" s="23" t="s">
        <v>31</v>
      </c>
      <c r="C10" s="24">
        <v>15100</v>
      </c>
      <c r="D10" s="24">
        <v>15100</v>
      </c>
      <c r="E10" s="24">
        <v>15100</v>
      </c>
      <c r="G10" s="24">
        <f>SUMIFS(Sheet0!N:N,Sheet0!$I:$I,$A10,Sheet0!$J:$J,$B10)</f>
        <v>15100</v>
      </c>
      <c r="H10" s="24">
        <f>SUMIFS(Sheet0!O:O,Sheet0!$I:$I,$A10,Sheet0!$J:$J,$B10)</f>
        <v>15100</v>
      </c>
      <c r="I10" s="24">
        <f>SUMIFS(Sheet0!P:P,Sheet0!$I:$I,$A10,Sheet0!$J:$J,$B10)</f>
        <v>15100</v>
      </c>
      <c r="K10" s="24">
        <f t="shared" si="4"/>
        <v>0</v>
      </c>
      <c r="L10" s="24">
        <f t="shared" si="5"/>
        <v>0</v>
      </c>
      <c r="M10" s="24">
        <f t="shared" si="6"/>
        <v>0</v>
      </c>
    </row>
    <row r="11" spans="1:13" ht="18.75" x14ac:dyDescent="0.3">
      <c r="A11" s="23" t="s">
        <v>67</v>
      </c>
      <c r="B11" s="23" t="s">
        <v>32</v>
      </c>
      <c r="C11" s="24">
        <v>5631593</v>
      </c>
      <c r="D11" s="24">
        <v>4416878.7</v>
      </c>
      <c r="E11" s="24">
        <v>5588938.0999999996</v>
      </c>
      <c r="G11" s="24">
        <f>SUMIFS(Sheet0!N:N,Sheet0!$I:$I,$A11,Sheet0!$J:$J,$B11)</f>
        <v>5631592.9999999991</v>
      </c>
      <c r="H11" s="24">
        <f>SUMIFS(Sheet0!O:O,Sheet0!$I:$I,$A11,Sheet0!$J:$J,$B11)</f>
        <v>4416878.7</v>
      </c>
      <c r="I11" s="24">
        <f>SUMIFS(Sheet0!P:P,Sheet0!$I:$I,$A11,Sheet0!$J:$J,$B11)</f>
        <v>5588938.1000000006</v>
      </c>
      <c r="K11" s="24">
        <f t="shared" ref="K11:K74" si="7">C11-G11</f>
        <v>0</v>
      </c>
      <c r="L11" s="24">
        <f t="shared" ref="L11:L74" si="8">D11-H11</f>
        <v>0</v>
      </c>
      <c r="M11" s="24">
        <f t="shared" ref="M11:M74" si="9">E11-I11</f>
        <v>0</v>
      </c>
    </row>
    <row r="12" spans="1:13" s="28" customFormat="1" ht="18.75" x14ac:dyDescent="0.3">
      <c r="A12" s="21" t="s">
        <v>68</v>
      </c>
      <c r="B12" s="21"/>
      <c r="C12" s="22">
        <v>84907.7</v>
      </c>
      <c r="D12" s="22">
        <v>88481.2</v>
      </c>
      <c r="E12" s="22">
        <v>93403.199999999997</v>
      </c>
      <c r="G12" s="22">
        <f>SUM(G13:G14)</f>
        <v>84907.7</v>
      </c>
      <c r="H12" s="22">
        <f t="shared" ref="H12:I12" si="10">SUM(H13:H14)</f>
        <v>88481.2</v>
      </c>
      <c r="I12" s="22">
        <f t="shared" si="10"/>
        <v>93403.199999999997</v>
      </c>
      <c r="K12" s="22">
        <f t="shared" si="7"/>
        <v>0</v>
      </c>
      <c r="L12" s="22">
        <f t="shared" si="8"/>
        <v>0</v>
      </c>
      <c r="M12" s="22">
        <f t="shared" si="9"/>
        <v>0</v>
      </c>
    </row>
    <row r="13" spans="1:13" ht="18.75" x14ac:dyDescent="0.3">
      <c r="A13" s="23" t="s">
        <v>68</v>
      </c>
      <c r="B13" s="23" t="s">
        <v>69</v>
      </c>
      <c r="C13" s="24">
        <v>76907.7</v>
      </c>
      <c r="D13" s="24">
        <v>80481.2</v>
      </c>
      <c r="E13" s="24">
        <v>83403.199999999997</v>
      </c>
      <c r="G13" s="24">
        <f>SUMIFS(Sheet0!N:N,Sheet0!$I:$I,$A13,Sheet0!$J:$J,$B13)</f>
        <v>76907.7</v>
      </c>
      <c r="H13" s="24">
        <f>SUMIFS(Sheet0!O:O,Sheet0!$I:$I,$A13,Sheet0!$J:$J,$B13)</f>
        <v>80481.2</v>
      </c>
      <c r="I13" s="24">
        <f>SUMIFS(Sheet0!P:P,Sheet0!$I:$I,$A13,Sheet0!$J:$J,$B13)</f>
        <v>83403.199999999997</v>
      </c>
      <c r="K13" s="24">
        <f t="shared" si="7"/>
        <v>0</v>
      </c>
      <c r="L13" s="24">
        <f t="shared" si="8"/>
        <v>0</v>
      </c>
      <c r="M13" s="24">
        <f t="shared" si="9"/>
        <v>0</v>
      </c>
    </row>
    <row r="14" spans="1:13" ht="18.75" x14ac:dyDescent="0.3">
      <c r="A14" s="23" t="s">
        <v>68</v>
      </c>
      <c r="B14" s="23" t="s">
        <v>70</v>
      </c>
      <c r="C14" s="24">
        <v>8000</v>
      </c>
      <c r="D14" s="24">
        <v>8000</v>
      </c>
      <c r="E14" s="24">
        <v>10000</v>
      </c>
      <c r="G14" s="24">
        <f>SUMIFS(Sheet0!N:N,Sheet0!$I:$I,$A14,Sheet0!$J:$J,$B14)</f>
        <v>8000</v>
      </c>
      <c r="H14" s="24">
        <f>SUMIFS(Sheet0!O:O,Sheet0!$I:$I,$A14,Sheet0!$J:$J,$B14)</f>
        <v>8000</v>
      </c>
      <c r="I14" s="24">
        <f>SUMIFS(Sheet0!P:P,Sheet0!$I:$I,$A14,Sheet0!$J:$J,$B14)</f>
        <v>10000</v>
      </c>
      <c r="K14" s="24">
        <f t="shared" si="7"/>
        <v>0</v>
      </c>
      <c r="L14" s="24">
        <f t="shared" si="8"/>
        <v>0</v>
      </c>
      <c r="M14" s="24">
        <f t="shared" si="9"/>
        <v>0</v>
      </c>
    </row>
    <row r="15" spans="1:13" s="28" customFormat="1" ht="18.75" x14ac:dyDescent="0.3">
      <c r="A15" s="21" t="s">
        <v>69</v>
      </c>
      <c r="B15" s="21"/>
      <c r="C15" s="22">
        <v>1006707.4</v>
      </c>
      <c r="D15" s="22">
        <v>755910.7</v>
      </c>
      <c r="E15" s="22">
        <v>759891.7</v>
      </c>
      <c r="G15" s="22">
        <f>SUM(G16:G18)</f>
        <v>1006707.4000000001</v>
      </c>
      <c r="H15" s="22">
        <f t="shared" ref="H15:I15" si="11">SUM(H16:H18)</f>
        <v>755910.70000000007</v>
      </c>
      <c r="I15" s="22">
        <f t="shared" si="11"/>
        <v>759891.70000000007</v>
      </c>
      <c r="K15" s="22">
        <f t="shared" si="7"/>
        <v>0</v>
      </c>
      <c r="L15" s="22">
        <f t="shared" si="8"/>
        <v>0</v>
      </c>
      <c r="M15" s="22">
        <f t="shared" si="9"/>
        <v>0</v>
      </c>
    </row>
    <row r="16" spans="1:13" ht="18.75" x14ac:dyDescent="0.3">
      <c r="A16" s="23" t="s">
        <v>69</v>
      </c>
      <c r="B16" s="23" t="s">
        <v>70</v>
      </c>
      <c r="C16" s="24">
        <v>104793.5</v>
      </c>
      <c r="D16" s="24">
        <v>110357.3</v>
      </c>
      <c r="E16" s="24">
        <v>114338.3</v>
      </c>
      <c r="G16" s="24">
        <f>SUMIFS(Sheet0!N:N,Sheet0!$I:$I,$A16,Sheet0!$J:$J,$B16)</f>
        <v>104793.5</v>
      </c>
      <c r="H16" s="24">
        <f>SUMIFS(Sheet0!O:O,Sheet0!$I:$I,$A16,Sheet0!$J:$J,$B16)</f>
        <v>110357.3</v>
      </c>
      <c r="I16" s="24">
        <f>SUMIFS(Sheet0!P:P,Sheet0!$I:$I,$A16,Sheet0!$J:$J,$B16)</f>
        <v>114338.3</v>
      </c>
      <c r="K16" s="24">
        <f t="shared" si="7"/>
        <v>0</v>
      </c>
      <c r="L16" s="24">
        <f t="shared" si="8"/>
        <v>0</v>
      </c>
      <c r="M16" s="24">
        <f t="shared" si="9"/>
        <v>0</v>
      </c>
    </row>
    <row r="17" spans="1:13" ht="18.75" x14ac:dyDescent="0.3">
      <c r="A17" s="23" t="s">
        <v>69</v>
      </c>
      <c r="B17" s="23" t="s">
        <v>74</v>
      </c>
      <c r="C17" s="24">
        <v>1000</v>
      </c>
      <c r="D17" s="25"/>
      <c r="E17" s="25"/>
      <c r="G17" s="24">
        <f>SUMIFS(Sheet0!N:N,Sheet0!$I:$I,$A17,Sheet0!$J:$J,$B17)</f>
        <v>1000</v>
      </c>
      <c r="H17" s="24">
        <f>SUMIFS(Sheet0!O:O,Sheet0!$I:$I,$A17,Sheet0!$J:$J,$B17)</f>
        <v>0</v>
      </c>
      <c r="I17" s="24">
        <f>SUMIFS(Sheet0!P:P,Sheet0!$I:$I,$A17,Sheet0!$J:$J,$B17)</f>
        <v>0</v>
      </c>
      <c r="K17" s="24">
        <f t="shared" si="7"/>
        <v>0</v>
      </c>
      <c r="L17" s="24">
        <f t="shared" si="8"/>
        <v>0</v>
      </c>
      <c r="M17" s="24">
        <f t="shared" si="9"/>
        <v>0</v>
      </c>
    </row>
    <row r="18" spans="1:13" ht="18.75" x14ac:dyDescent="0.3">
      <c r="A18" s="23" t="s">
        <v>69</v>
      </c>
      <c r="B18" s="23" t="s">
        <v>29</v>
      </c>
      <c r="C18" s="24">
        <v>900913.9</v>
      </c>
      <c r="D18" s="24">
        <v>645553.4</v>
      </c>
      <c r="E18" s="24">
        <v>645553.4</v>
      </c>
      <c r="G18" s="24">
        <f>SUMIFS(Sheet0!N:N,Sheet0!$I:$I,$A18,Sheet0!$J:$J,$B18)</f>
        <v>900913.90000000014</v>
      </c>
      <c r="H18" s="24">
        <f>SUMIFS(Sheet0!O:O,Sheet0!$I:$I,$A18,Sheet0!$J:$J,$B18)</f>
        <v>645553.4</v>
      </c>
      <c r="I18" s="24">
        <f>SUMIFS(Sheet0!P:P,Sheet0!$I:$I,$A18,Sheet0!$J:$J,$B18)</f>
        <v>645553.4</v>
      </c>
      <c r="K18" s="24">
        <f t="shared" si="7"/>
        <v>0</v>
      </c>
      <c r="L18" s="24">
        <f t="shared" si="8"/>
        <v>0</v>
      </c>
      <c r="M18" s="24">
        <f t="shared" si="9"/>
        <v>0</v>
      </c>
    </row>
    <row r="19" spans="1:13" s="28" customFormat="1" ht="18.75" x14ac:dyDescent="0.3">
      <c r="A19" s="21" t="s">
        <v>70</v>
      </c>
      <c r="B19" s="21"/>
      <c r="C19" s="22">
        <v>27541824.199999999</v>
      </c>
      <c r="D19" s="22">
        <v>29320825.600000001</v>
      </c>
      <c r="E19" s="22">
        <v>22198041.100000001</v>
      </c>
      <c r="G19" s="22">
        <f>SUM(G20:G29)</f>
        <v>27541824.200000003</v>
      </c>
      <c r="H19" s="22">
        <f t="shared" ref="H19:I19" si="12">SUM(H20:H29)</f>
        <v>29320825.600000001</v>
      </c>
      <c r="I19" s="22">
        <f t="shared" si="12"/>
        <v>22198041.099999998</v>
      </c>
      <c r="K19" s="22">
        <f t="shared" si="7"/>
        <v>0</v>
      </c>
      <c r="L19" s="22">
        <f t="shared" si="8"/>
        <v>0</v>
      </c>
      <c r="M19" s="22">
        <f t="shared" si="9"/>
        <v>0</v>
      </c>
    </row>
    <row r="20" spans="1:13" ht="18.75" x14ac:dyDescent="0.3">
      <c r="A20" s="23" t="s">
        <v>70</v>
      </c>
      <c r="B20" s="23" t="s">
        <v>67</v>
      </c>
      <c r="C20" s="24">
        <v>550177</v>
      </c>
      <c r="D20" s="24">
        <v>393147.6</v>
      </c>
      <c r="E20" s="24">
        <v>377744.4</v>
      </c>
      <c r="G20" s="24">
        <f>SUMIFS(Sheet0!N:N,Sheet0!$I:$I,$A20,Sheet0!$J:$J,$B20)</f>
        <v>550177.00000000012</v>
      </c>
      <c r="H20" s="24">
        <f>SUMIFS(Sheet0!O:O,Sheet0!$I:$I,$A20,Sheet0!$J:$J,$B20)</f>
        <v>393147.60000000009</v>
      </c>
      <c r="I20" s="24">
        <f>SUMIFS(Sheet0!P:P,Sheet0!$I:$I,$A20,Sheet0!$J:$J,$B20)</f>
        <v>377744.40000000014</v>
      </c>
      <c r="K20" s="24">
        <f t="shared" si="7"/>
        <v>0</v>
      </c>
      <c r="L20" s="24">
        <f t="shared" si="8"/>
        <v>0</v>
      </c>
      <c r="M20" s="24">
        <f t="shared" si="9"/>
        <v>0</v>
      </c>
    </row>
    <row r="21" spans="1:13" ht="18.75" x14ac:dyDescent="0.3">
      <c r="A21" s="23" t="s">
        <v>70</v>
      </c>
      <c r="B21" s="23" t="s">
        <v>68</v>
      </c>
      <c r="C21" s="24">
        <v>135728.6</v>
      </c>
      <c r="D21" s="24">
        <v>135728.6</v>
      </c>
      <c r="E21" s="24">
        <v>135728.6</v>
      </c>
      <c r="G21" s="24">
        <f>SUMIFS(Sheet0!N:N,Sheet0!$I:$I,$A21,Sheet0!$J:$J,$B21)</f>
        <v>135728.6</v>
      </c>
      <c r="H21" s="24">
        <f>SUMIFS(Sheet0!O:O,Sheet0!$I:$I,$A21,Sheet0!$J:$J,$B21)</f>
        <v>135728.6</v>
      </c>
      <c r="I21" s="24">
        <f>SUMIFS(Sheet0!P:P,Sheet0!$I:$I,$A21,Sheet0!$J:$J,$B21)</f>
        <v>135728.6</v>
      </c>
      <c r="K21" s="24">
        <f t="shared" si="7"/>
        <v>0</v>
      </c>
      <c r="L21" s="24">
        <f t="shared" si="8"/>
        <v>0</v>
      </c>
      <c r="M21" s="24">
        <f t="shared" si="9"/>
        <v>0</v>
      </c>
    </row>
    <row r="22" spans="1:13" ht="18.75" x14ac:dyDescent="0.3">
      <c r="A22" s="23" t="s">
        <v>70</v>
      </c>
      <c r="B22" s="23" t="s">
        <v>70</v>
      </c>
      <c r="C22" s="24">
        <v>9916.2000000000007</v>
      </c>
      <c r="D22" s="24">
        <v>9916.2000000000007</v>
      </c>
      <c r="E22" s="24">
        <v>9916.2000000000007</v>
      </c>
      <c r="G22" s="24">
        <f>SUMIFS(Sheet0!N:N,Sheet0!$I:$I,$A22,Sheet0!$J:$J,$B22)</f>
        <v>9916.1999999999989</v>
      </c>
      <c r="H22" s="24">
        <f>SUMIFS(Sheet0!O:O,Sheet0!$I:$I,$A22,Sheet0!$J:$J,$B22)</f>
        <v>9916.1999999999989</v>
      </c>
      <c r="I22" s="24">
        <f>SUMIFS(Sheet0!P:P,Sheet0!$I:$I,$A22,Sheet0!$J:$J,$B22)</f>
        <v>9916.1999999999989</v>
      </c>
      <c r="K22" s="24">
        <f t="shared" si="7"/>
        <v>0</v>
      </c>
      <c r="L22" s="24">
        <f t="shared" si="8"/>
        <v>0</v>
      </c>
      <c r="M22" s="24">
        <f t="shared" si="9"/>
        <v>0</v>
      </c>
    </row>
    <row r="23" spans="1:13" ht="18.75" x14ac:dyDescent="0.3">
      <c r="A23" s="23" t="s">
        <v>70</v>
      </c>
      <c r="B23" s="23" t="s">
        <v>72</v>
      </c>
      <c r="C23" s="24">
        <v>4397632.5999999996</v>
      </c>
      <c r="D23" s="24">
        <v>4419450</v>
      </c>
      <c r="E23" s="24">
        <v>4162298.9</v>
      </c>
      <c r="G23" s="24">
        <f>SUMIFS(Sheet0!N:N,Sheet0!$I:$I,$A23,Sheet0!$J:$J,$B23)</f>
        <v>4397632.6000000006</v>
      </c>
      <c r="H23" s="24">
        <f>SUMIFS(Sheet0!O:O,Sheet0!$I:$I,$A23,Sheet0!$J:$J,$B23)</f>
        <v>4419450.0000000009</v>
      </c>
      <c r="I23" s="24">
        <f>SUMIFS(Sheet0!P:P,Sheet0!$I:$I,$A23,Sheet0!$J:$J,$B23)</f>
        <v>4162298.9000000008</v>
      </c>
      <c r="K23" s="24">
        <f t="shared" si="7"/>
        <v>0</v>
      </c>
      <c r="L23" s="24">
        <f t="shared" si="8"/>
        <v>0</v>
      </c>
      <c r="M23" s="24">
        <f t="shared" si="9"/>
        <v>0</v>
      </c>
    </row>
    <row r="24" spans="1:13" ht="18.75" x14ac:dyDescent="0.3">
      <c r="A24" s="23" t="s">
        <v>70</v>
      </c>
      <c r="B24" s="23" t="s">
        <v>71</v>
      </c>
      <c r="C24" s="24">
        <v>95803.7</v>
      </c>
      <c r="D24" s="24">
        <v>41643.199999999997</v>
      </c>
      <c r="E24" s="24">
        <v>59831</v>
      </c>
      <c r="G24" s="24">
        <f>SUMIFS(Sheet0!N:N,Sheet0!$I:$I,$A24,Sheet0!$J:$J,$B24)</f>
        <v>95803.700000000012</v>
      </c>
      <c r="H24" s="24">
        <f>SUMIFS(Sheet0!O:O,Sheet0!$I:$I,$A24,Sheet0!$J:$J,$B24)</f>
        <v>41643.200000000004</v>
      </c>
      <c r="I24" s="24">
        <f>SUMIFS(Sheet0!P:P,Sheet0!$I:$I,$A24,Sheet0!$J:$J,$B24)</f>
        <v>59831</v>
      </c>
      <c r="K24" s="24">
        <f t="shared" si="7"/>
        <v>0</v>
      </c>
      <c r="L24" s="24">
        <f t="shared" si="8"/>
        <v>0</v>
      </c>
      <c r="M24" s="24">
        <f t="shared" si="9"/>
        <v>0</v>
      </c>
    </row>
    <row r="25" spans="1:13" ht="18.75" x14ac:dyDescent="0.3">
      <c r="A25" s="23" t="s">
        <v>70</v>
      </c>
      <c r="B25" s="23" t="s">
        <v>73</v>
      </c>
      <c r="C25" s="24">
        <v>378109.2</v>
      </c>
      <c r="D25" s="24">
        <v>399466.2</v>
      </c>
      <c r="E25" s="24">
        <v>391919.3</v>
      </c>
      <c r="G25" s="24">
        <f>SUMIFS(Sheet0!N:N,Sheet0!$I:$I,$A25,Sheet0!$J:$J,$B25)</f>
        <v>378109.20000000007</v>
      </c>
      <c r="H25" s="24">
        <f>SUMIFS(Sheet0!O:O,Sheet0!$I:$I,$A25,Sheet0!$J:$J,$B25)</f>
        <v>399466.20000000007</v>
      </c>
      <c r="I25" s="24">
        <f>SUMIFS(Sheet0!P:P,Sheet0!$I:$I,$A25,Sheet0!$J:$J,$B25)</f>
        <v>391919.30000000005</v>
      </c>
      <c r="K25" s="24">
        <f t="shared" si="7"/>
        <v>0</v>
      </c>
      <c r="L25" s="24">
        <f t="shared" si="8"/>
        <v>0</v>
      </c>
      <c r="M25" s="24">
        <f t="shared" si="9"/>
        <v>0</v>
      </c>
    </row>
    <row r="26" spans="1:13" ht="18.75" x14ac:dyDescent="0.3">
      <c r="A26" s="23" t="s">
        <v>70</v>
      </c>
      <c r="B26" s="23" t="s">
        <v>75</v>
      </c>
      <c r="C26" s="24">
        <v>699370.4</v>
      </c>
      <c r="D26" s="24">
        <v>808268.3</v>
      </c>
      <c r="E26" s="24">
        <v>808268.3</v>
      </c>
      <c r="G26" s="24">
        <f>SUMIFS(Sheet0!N:N,Sheet0!$I:$I,$A26,Sheet0!$J:$J,$B26)</f>
        <v>699370.4</v>
      </c>
      <c r="H26" s="24">
        <f>SUMIFS(Sheet0!O:O,Sheet0!$I:$I,$A26,Sheet0!$J:$J,$B26)</f>
        <v>808268.3</v>
      </c>
      <c r="I26" s="24">
        <f>SUMIFS(Sheet0!P:P,Sheet0!$I:$I,$A26,Sheet0!$J:$J,$B26)</f>
        <v>808268.3</v>
      </c>
      <c r="K26" s="24">
        <f t="shared" si="7"/>
        <v>0</v>
      </c>
      <c r="L26" s="24">
        <f t="shared" si="8"/>
        <v>0</v>
      </c>
      <c r="M26" s="24">
        <f t="shared" si="9"/>
        <v>0</v>
      </c>
    </row>
    <row r="27" spans="1:13" ht="18.75" x14ac:dyDescent="0.3">
      <c r="A27" s="23" t="s">
        <v>70</v>
      </c>
      <c r="B27" s="23" t="s">
        <v>74</v>
      </c>
      <c r="C27" s="24">
        <v>16620023.699999999</v>
      </c>
      <c r="D27" s="24">
        <v>19659446.600000001</v>
      </c>
      <c r="E27" s="24">
        <v>14649859.199999999</v>
      </c>
      <c r="G27" s="24">
        <f>SUMIFS(Sheet0!N:N,Sheet0!$I:$I,$A27,Sheet0!$J:$J,$B27)</f>
        <v>16620023.700000001</v>
      </c>
      <c r="H27" s="24">
        <f>SUMIFS(Sheet0!O:O,Sheet0!$I:$I,$A27,Sheet0!$J:$J,$B27)</f>
        <v>19659446.599999998</v>
      </c>
      <c r="I27" s="24">
        <f>SUMIFS(Sheet0!P:P,Sheet0!$I:$I,$A27,Sheet0!$J:$J,$B27)</f>
        <v>14649859.199999999</v>
      </c>
      <c r="K27" s="24">
        <f t="shared" si="7"/>
        <v>0</v>
      </c>
      <c r="L27" s="24">
        <f t="shared" si="8"/>
        <v>0</v>
      </c>
      <c r="M27" s="24">
        <f t="shared" si="9"/>
        <v>0</v>
      </c>
    </row>
    <row r="28" spans="1:13" ht="18.75" x14ac:dyDescent="0.3">
      <c r="A28" s="23" t="s">
        <v>70</v>
      </c>
      <c r="B28" s="23" t="s">
        <v>29</v>
      </c>
      <c r="C28" s="24">
        <v>1340277.5</v>
      </c>
      <c r="D28" s="24">
        <v>485971.20000000001</v>
      </c>
      <c r="E28" s="24">
        <v>481609.4</v>
      </c>
      <c r="G28" s="24">
        <f>SUMIFS(Sheet0!N:N,Sheet0!$I:$I,$A28,Sheet0!$J:$J,$B28)</f>
        <v>1340277.5</v>
      </c>
      <c r="H28" s="24">
        <f>SUMIFS(Sheet0!O:O,Sheet0!$I:$I,$A28,Sheet0!$J:$J,$B28)</f>
        <v>485971.20000000007</v>
      </c>
      <c r="I28" s="24">
        <f>SUMIFS(Sheet0!P:P,Sheet0!$I:$I,$A28,Sheet0!$J:$J,$B28)</f>
        <v>481609.39999999997</v>
      </c>
      <c r="K28" s="24">
        <f t="shared" si="7"/>
        <v>0</v>
      </c>
      <c r="L28" s="24">
        <f t="shared" si="8"/>
        <v>0</v>
      </c>
      <c r="M28" s="24">
        <f t="shared" si="9"/>
        <v>0</v>
      </c>
    </row>
    <row r="29" spans="1:13" ht="18.75" x14ac:dyDescent="0.3">
      <c r="A29" s="23" t="s">
        <v>70</v>
      </c>
      <c r="B29" s="23" t="s">
        <v>31</v>
      </c>
      <c r="C29" s="24">
        <v>3314785.3</v>
      </c>
      <c r="D29" s="24">
        <v>2967787.7</v>
      </c>
      <c r="E29" s="24">
        <v>1120865.8</v>
      </c>
      <c r="G29" s="24">
        <f>SUMIFS(Sheet0!N:N,Sheet0!$I:$I,$A29,Sheet0!$J:$J,$B29)</f>
        <v>3314785.3000000007</v>
      </c>
      <c r="H29" s="24">
        <f>SUMIFS(Sheet0!O:O,Sheet0!$I:$I,$A29,Sheet0!$J:$J,$B29)</f>
        <v>2967787.7000000011</v>
      </c>
      <c r="I29" s="24">
        <f>SUMIFS(Sheet0!P:P,Sheet0!$I:$I,$A29,Sheet0!$J:$J,$B29)</f>
        <v>1120865.8</v>
      </c>
      <c r="K29" s="24">
        <f t="shared" si="7"/>
        <v>0</v>
      </c>
      <c r="L29" s="24">
        <f t="shared" si="8"/>
        <v>0</v>
      </c>
      <c r="M29" s="24">
        <f t="shared" si="9"/>
        <v>0</v>
      </c>
    </row>
    <row r="30" spans="1:13" s="28" customFormat="1" ht="18.75" x14ac:dyDescent="0.3">
      <c r="A30" s="21" t="s">
        <v>72</v>
      </c>
      <c r="B30" s="21"/>
      <c r="C30" s="22">
        <v>5653534.2000000002</v>
      </c>
      <c r="D30" s="22">
        <v>2404882</v>
      </c>
      <c r="E30" s="22">
        <v>1598564.9</v>
      </c>
      <c r="G30" s="22">
        <f>SUM(G31:G34)</f>
        <v>5653534.1999999993</v>
      </c>
      <c r="H30" s="22">
        <f t="shared" ref="H30:I30" si="13">SUM(H31:H34)</f>
        <v>2404882</v>
      </c>
      <c r="I30" s="22">
        <f t="shared" si="13"/>
        <v>1598564.9000000001</v>
      </c>
      <c r="K30" s="22">
        <f t="shared" si="7"/>
        <v>0</v>
      </c>
      <c r="L30" s="22">
        <f t="shared" si="8"/>
        <v>0</v>
      </c>
      <c r="M30" s="22">
        <f t="shared" si="9"/>
        <v>0</v>
      </c>
    </row>
    <row r="31" spans="1:13" ht="18.75" x14ac:dyDescent="0.3">
      <c r="A31" s="23" t="s">
        <v>72</v>
      </c>
      <c r="B31" s="23" t="s">
        <v>67</v>
      </c>
      <c r="C31" s="24">
        <v>1582805.7</v>
      </c>
      <c r="D31" s="24">
        <v>672902.2</v>
      </c>
      <c r="E31" s="24">
        <v>702902.2</v>
      </c>
      <c r="G31" s="24">
        <f>SUMIFS(Sheet0!N:N,Sheet0!$I:$I,$A31,Sheet0!$J:$J,$B31)</f>
        <v>1582805.7000000002</v>
      </c>
      <c r="H31" s="24">
        <f>SUMIFS(Sheet0!O:O,Sheet0!$I:$I,$A31,Sheet0!$J:$J,$B31)</f>
        <v>672902.2</v>
      </c>
      <c r="I31" s="24">
        <f>SUMIFS(Sheet0!P:P,Sheet0!$I:$I,$A31,Sheet0!$J:$J,$B31)</f>
        <v>702902.2</v>
      </c>
      <c r="K31" s="24">
        <f t="shared" si="7"/>
        <v>0</v>
      </c>
      <c r="L31" s="24">
        <f t="shared" si="8"/>
        <v>0</v>
      </c>
      <c r="M31" s="24">
        <f t="shared" si="9"/>
        <v>0</v>
      </c>
    </row>
    <row r="32" spans="1:13" ht="18.75" x14ac:dyDescent="0.3">
      <c r="A32" s="23" t="s">
        <v>72</v>
      </c>
      <c r="B32" s="23" t="s">
        <v>68</v>
      </c>
      <c r="C32" s="24">
        <v>2840405.9</v>
      </c>
      <c r="D32" s="24">
        <v>743374.3</v>
      </c>
      <c r="E32" s="24">
        <v>547756.6</v>
      </c>
      <c r="G32" s="24">
        <f>SUMIFS(Sheet0!N:N,Sheet0!$I:$I,$A32,Sheet0!$J:$J,$B32)</f>
        <v>2840405.9</v>
      </c>
      <c r="H32" s="24">
        <f>SUMIFS(Sheet0!O:O,Sheet0!$I:$I,$A32,Sheet0!$J:$J,$B32)</f>
        <v>743374.3</v>
      </c>
      <c r="I32" s="24">
        <f>SUMIFS(Sheet0!P:P,Sheet0!$I:$I,$A32,Sheet0!$J:$J,$B32)</f>
        <v>547756.60000000009</v>
      </c>
      <c r="K32" s="24">
        <f t="shared" si="7"/>
        <v>0</v>
      </c>
      <c r="L32" s="24">
        <f t="shared" si="8"/>
        <v>0</v>
      </c>
      <c r="M32" s="24">
        <f t="shared" si="9"/>
        <v>0</v>
      </c>
    </row>
    <row r="33" spans="1:13" ht="18.75" x14ac:dyDescent="0.3">
      <c r="A33" s="23" t="s">
        <v>72</v>
      </c>
      <c r="B33" s="23" t="s">
        <v>69</v>
      </c>
      <c r="C33" s="24">
        <v>702926.5</v>
      </c>
      <c r="D33" s="24">
        <v>701764.5</v>
      </c>
      <c r="E33" s="24">
        <v>61065.1</v>
      </c>
      <c r="G33" s="24">
        <f>SUMIFS(Sheet0!N:N,Sheet0!$I:$I,$A33,Sheet0!$J:$J,$B33)</f>
        <v>702926.49999999988</v>
      </c>
      <c r="H33" s="24">
        <f>SUMIFS(Sheet0!O:O,Sheet0!$I:$I,$A33,Sheet0!$J:$J,$B33)</f>
        <v>701764.49999999988</v>
      </c>
      <c r="I33" s="24">
        <f>SUMIFS(Sheet0!P:P,Sheet0!$I:$I,$A33,Sheet0!$J:$J,$B33)</f>
        <v>61065.1</v>
      </c>
      <c r="K33" s="24">
        <f t="shared" si="7"/>
        <v>0</v>
      </c>
      <c r="L33" s="24">
        <f t="shared" si="8"/>
        <v>0</v>
      </c>
      <c r="M33" s="24">
        <f t="shared" si="9"/>
        <v>0</v>
      </c>
    </row>
    <row r="34" spans="1:13" ht="18.75" x14ac:dyDescent="0.3">
      <c r="A34" s="23" t="s">
        <v>72</v>
      </c>
      <c r="B34" s="23" t="s">
        <v>72</v>
      </c>
      <c r="C34" s="24">
        <v>527396.1</v>
      </c>
      <c r="D34" s="24">
        <v>286841</v>
      </c>
      <c r="E34" s="24">
        <v>286841</v>
      </c>
      <c r="G34" s="24">
        <f>SUMIFS(Sheet0!N:N,Sheet0!$I:$I,$A34,Sheet0!$J:$J,$B34)</f>
        <v>527396.1</v>
      </c>
      <c r="H34" s="24">
        <f>SUMIFS(Sheet0!O:O,Sheet0!$I:$I,$A34,Sheet0!$J:$J,$B34)</f>
        <v>286841</v>
      </c>
      <c r="I34" s="24">
        <f>SUMIFS(Sheet0!P:P,Sheet0!$I:$I,$A34,Sheet0!$J:$J,$B34)</f>
        <v>286841</v>
      </c>
      <c r="K34" s="24">
        <f t="shared" si="7"/>
        <v>0</v>
      </c>
      <c r="L34" s="24">
        <f t="shared" si="8"/>
        <v>0</v>
      </c>
      <c r="M34" s="24">
        <f t="shared" si="9"/>
        <v>0</v>
      </c>
    </row>
    <row r="35" spans="1:13" s="28" customFormat="1" ht="18.75" x14ac:dyDescent="0.3">
      <c r="A35" s="21" t="s">
        <v>71</v>
      </c>
      <c r="B35" s="21"/>
      <c r="C35" s="22">
        <v>615943.4</v>
      </c>
      <c r="D35" s="22">
        <v>611480.1</v>
      </c>
      <c r="E35" s="22">
        <v>611990</v>
      </c>
      <c r="G35" s="22">
        <f>SUM(G36:G38)</f>
        <v>615943.4</v>
      </c>
      <c r="H35" s="22">
        <f t="shared" ref="H35:I35" si="14">SUM(H36:H38)</f>
        <v>611480.1</v>
      </c>
      <c r="I35" s="22">
        <f t="shared" si="14"/>
        <v>611990</v>
      </c>
      <c r="K35" s="22">
        <f t="shared" si="7"/>
        <v>0</v>
      </c>
      <c r="L35" s="22">
        <f t="shared" si="8"/>
        <v>0</v>
      </c>
      <c r="M35" s="22">
        <f t="shared" si="9"/>
        <v>0</v>
      </c>
    </row>
    <row r="36" spans="1:13" ht="18.75" x14ac:dyDescent="0.3">
      <c r="A36" s="23" t="s">
        <v>71</v>
      </c>
      <c r="B36" s="23" t="s">
        <v>67</v>
      </c>
      <c r="C36" s="24">
        <v>90037.4</v>
      </c>
      <c r="D36" s="24">
        <v>90037.4</v>
      </c>
      <c r="E36" s="24">
        <v>90037.4</v>
      </c>
      <c r="G36" s="24">
        <f>SUMIFS(Sheet0!N:N,Sheet0!$I:$I,$A36,Sheet0!$J:$J,$B36)</f>
        <v>90037.400000000009</v>
      </c>
      <c r="H36" s="24">
        <f>SUMIFS(Sheet0!O:O,Sheet0!$I:$I,$A36,Sheet0!$J:$J,$B36)</f>
        <v>90037.400000000009</v>
      </c>
      <c r="I36" s="24">
        <f>SUMIFS(Sheet0!P:P,Sheet0!$I:$I,$A36,Sheet0!$J:$J,$B36)</f>
        <v>90037.400000000009</v>
      </c>
      <c r="K36" s="24">
        <f t="shared" si="7"/>
        <v>0</v>
      </c>
      <c r="L36" s="24">
        <f t="shared" si="8"/>
        <v>0</v>
      </c>
      <c r="M36" s="24">
        <f t="shared" si="9"/>
        <v>0</v>
      </c>
    </row>
    <row r="37" spans="1:13" ht="18.75" x14ac:dyDescent="0.3">
      <c r="A37" s="23" t="s">
        <v>71</v>
      </c>
      <c r="B37" s="23" t="s">
        <v>69</v>
      </c>
      <c r="C37" s="24">
        <v>54453.3</v>
      </c>
      <c r="D37" s="24">
        <v>54134.6</v>
      </c>
      <c r="E37" s="24">
        <v>54134.6</v>
      </c>
      <c r="G37" s="24">
        <f>SUMIFS(Sheet0!N:N,Sheet0!$I:$I,$A37,Sheet0!$J:$J,$B37)</f>
        <v>54453.30000000001</v>
      </c>
      <c r="H37" s="24">
        <f>SUMIFS(Sheet0!O:O,Sheet0!$I:$I,$A37,Sheet0!$J:$J,$B37)</f>
        <v>54134.600000000006</v>
      </c>
      <c r="I37" s="24">
        <f>SUMIFS(Sheet0!P:P,Sheet0!$I:$I,$A37,Sheet0!$J:$J,$B37)</f>
        <v>54134.600000000006</v>
      </c>
      <c r="K37" s="24">
        <f t="shared" si="7"/>
        <v>0</v>
      </c>
      <c r="L37" s="24">
        <f t="shared" si="8"/>
        <v>0</v>
      </c>
      <c r="M37" s="24">
        <f t="shared" si="9"/>
        <v>0</v>
      </c>
    </row>
    <row r="38" spans="1:13" ht="18.75" x14ac:dyDescent="0.3">
      <c r="A38" s="23" t="s">
        <v>71</v>
      </c>
      <c r="B38" s="23" t="s">
        <v>72</v>
      </c>
      <c r="C38" s="24">
        <v>471452.7</v>
      </c>
      <c r="D38" s="24">
        <v>467308.1</v>
      </c>
      <c r="E38" s="24">
        <v>467818</v>
      </c>
      <c r="G38" s="24">
        <f>SUMIFS(Sheet0!N:N,Sheet0!$I:$I,$A38,Sheet0!$J:$J,$B38)</f>
        <v>471452.7</v>
      </c>
      <c r="H38" s="24">
        <f>SUMIFS(Sheet0!O:O,Sheet0!$I:$I,$A38,Sheet0!$J:$J,$B38)</f>
        <v>467308.1</v>
      </c>
      <c r="I38" s="24">
        <f>SUMIFS(Sheet0!P:P,Sheet0!$I:$I,$A38,Sheet0!$J:$J,$B38)</f>
        <v>467818</v>
      </c>
      <c r="K38" s="24">
        <f t="shared" si="7"/>
        <v>0</v>
      </c>
      <c r="L38" s="24">
        <f t="shared" si="8"/>
        <v>0</v>
      </c>
      <c r="M38" s="24">
        <f t="shared" si="9"/>
        <v>0</v>
      </c>
    </row>
    <row r="39" spans="1:13" s="28" customFormat="1" ht="18.75" x14ac:dyDescent="0.3">
      <c r="A39" s="21" t="s">
        <v>73</v>
      </c>
      <c r="B39" s="21"/>
      <c r="C39" s="22">
        <v>33301116.899999999</v>
      </c>
      <c r="D39" s="22">
        <v>33170422.199999999</v>
      </c>
      <c r="E39" s="22">
        <v>27632845</v>
      </c>
      <c r="G39" s="22">
        <f>SUM(G40:G47)</f>
        <v>33301116.899999999</v>
      </c>
      <c r="H39" s="22">
        <f t="shared" ref="H39:I39" si="15">SUM(H40:H47)</f>
        <v>33170422.200000003</v>
      </c>
      <c r="I39" s="22">
        <f t="shared" si="15"/>
        <v>27632845</v>
      </c>
      <c r="K39" s="22">
        <f t="shared" si="7"/>
        <v>0</v>
      </c>
      <c r="L39" s="22">
        <f t="shared" si="8"/>
        <v>0</v>
      </c>
      <c r="M39" s="22">
        <f t="shared" si="9"/>
        <v>0</v>
      </c>
    </row>
    <row r="40" spans="1:13" ht="18.75" x14ac:dyDescent="0.3">
      <c r="A40" s="23" t="s">
        <v>73</v>
      </c>
      <c r="B40" s="23" t="s">
        <v>67</v>
      </c>
      <c r="C40" s="24">
        <v>5489116.7999999998</v>
      </c>
      <c r="D40" s="24">
        <v>5515063.5999999996</v>
      </c>
      <c r="E40" s="24">
        <v>5515063.5999999996</v>
      </c>
      <c r="G40" s="24">
        <f>SUMIFS(Sheet0!N:N,Sheet0!$I:$I,$A40,Sheet0!$J:$J,$B40)</f>
        <v>5489116.8000000007</v>
      </c>
      <c r="H40" s="24">
        <f>SUMIFS(Sheet0!O:O,Sheet0!$I:$I,$A40,Sheet0!$J:$J,$B40)</f>
        <v>5515063.6000000006</v>
      </c>
      <c r="I40" s="24">
        <f>SUMIFS(Sheet0!P:P,Sheet0!$I:$I,$A40,Sheet0!$J:$J,$B40)</f>
        <v>5515063.6000000006</v>
      </c>
      <c r="K40" s="24">
        <f t="shared" si="7"/>
        <v>0</v>
      </c>
      <c r="L40" s="24">
        <f t="shared" si="8"/>
        <v>0</v>
      </c>
      <c r="M40" s="24">
        <f t="shared" si="9"/>
        <v>0</v>
      </c>
    </row>
    <row r="41" spans="1:13" ht="18.75" x14ac:dyDescent="0.3">
      <c r="A41" s="23" t="s">
        <v>73</v>
      </c>
      <c r="B41" s="23" t="s">
        <v>68</v>
      </c>
      <c r="C41" s="24">
        <v>22967523.300000001</v>
      </c>
      <c r="D41" s="24">
        <v>23236193.800000001</v>
      </c>
      <c r="E41" s="24">
        <v>17925709.699999999</v>
      </c>
      <c r="G41" s="24">
        <f>SUMIFS(Sheet0!N:N,Sheet0!$I:$I,$A41,Sheet0!$J:$J,$B41)</f>
        <v>22967523.300000001</v>
      </c>
      <c r="H41" s="24">
        <f>SUMIFS(Sheet0!O:O,Sheet0!$I:$I,$A41,Sheet0!$J:$J,$B41)</f>
        <v>23236193.800000004</v>
      </c>
      <c r="I41" s="24">
        <f>SUMIFS(Sheet0!P:P,Sheet0!$I:$I,$A41,Sheet0!$J:$J,$B41)</f>
        <v>17925709.699999999</v>
      </c>
      <c r="K41" s="24">
        <f t="shared" si="7"/>
        <v>0</v>
      </c>
      <c r="L41" s="24">
        <f t="shared" si="8"/>
        <v>0</v>
      </c>
      <c r="M41" s="24">
        <f t="shared" si="9"/>
        <v>0</v>
      </c>
    </row>
    <row r="42" spans="1:13" ht="18.75" x14ac:dyDescent="0.3">
      <c r="A42" s="23" t="s">
        <v>73</v>
      </c>
      <c r="B42" s="23" t="s">
        <v>69</v>
      </c>
      <c r="C42" s="24">
        <v>416745.7</v>
      </c>
      <c r="D42" s="24">
        <v>420486.7</v>
      </c>
      <c r="E42" s="24">
        <v>335486.90000000002</v>
      </c>
      <c r="G42" s="24">
        <f>SUMIFS(Sheet0!N:N,Sheet0!$I:$I,$A42,Sheet0!$J:$J,$B42)</f>
        <v>416745.70000000007</v>
      </c>
      <c r="H42" s="24">
        <f>SUMIFS(Sheet0!O:O,Sheet0!$I:$I,$A42,Sheet0!$J:$J,$B42)</f>
        <v>420486.69999999995</v>
      </c>
      <c r="I42" s="24">
        <f>SUMIFS(Sheet0!P:P,Sheet0!$I:$I,$A42,Sheet0!$J:$J,$B42)</f>
        <v>335486.89999999997</v>
      </c>
      <c r="K42" s="24">
        <f t="shared" si="7"/>
        <v>0</v>
      </c>
      <c r="L42" s="24">
        <f t="shared" si="8"/>
        <v>0</v>
      </c>
      <c r="M42" s="24">
        <f t="shared" si="9"/>
        <v>0</v>
      </c>
    </row>
    <row r="43" spans="1:13" ht="18.75" x14ac:dyDescent="0.3">
      <c r="A43" s="23" t="s">
        <v>73</v>
      </c>
      <c r="B43" s="23" t="s">
        <v>70</v>
      </c>
      <c r="C43" s="24">
        <v>3521669.4</v>
      </c>
      <c r="D43" s="24">
        <v>3223267.9</v>
      </c>
      <c r="E43" s="24">
        <v>3068755.9</v>
      </c>
      <c r="G43" s="24">
        <f>SUMIFS(Sheet0!N:N,Sheet0!$I:$I,$A43,Sheet0!$J:$J,$B43)</f>
        <v>3521669.4</v>
      </c>
      <c r="H43" s="24">
        <f>SUMIFS(Sheet0!O:O,Sheet0!$I:$I,$A43,Sheet0!$J:$J,$B43)</f>
        <v>3223267.9</v>
      </c>
      <c r="I43" s="24">
        <f>SUMIFS(Sheet0!P:P,Sheet0!$I:$I,$A43,Sheet0!$J:$J,$B43)</f>
        <v>3068755.9000000004</v>
      </c>
      <c r="K43" s="24">
        <f t="shared" si="7"/>
        <v>0</v>
      </c>
      <c r="L43" s="24">
        <f t="shared" si="8"/>
        <v>0</v>
      </c>
      <c r="M43" s="24">
        <f t="shared" si="9"/>
        <v>0</v>
      </c>
    </row>
    <row r="44" spans="1:13" ht="18.75" x14ac:dyDescent="0.3">
      <c r="A44" s="23" t="s">
        <v>73</v>
      </c>
      <c r="B44" s="23" t="s">
        <v>72</v>
      </c>
      <c r="C44" s="24">
        <v>57540.1</v>
      </c>
      <c r="D44" s="24">
        <v>30458</v>
      </c>
      <c r="E44" s="24">
        <v>30458</v>
      </c>
      <c r="G44" s="24">
        <f>SUMIFS(Sheet0!N:N,Sheet0!$I:$I,$A44,Sheet0!$J:$J,$B44)</f>
        <v>57540.100000000006</v>
      </c>
      <c r="H44" s="24">
        <f>SUMIFS(Sheet0!O:O,Sheet0!$I:$I,$A44,Sheet0!$J:$J,$B44)</f>
        <v>30458</v>
      </c>
      <c r="I44" s="24">
        <f>SUMIFS(Sheet0!P:P,Sheet0!$I:$I,$A44,Sheet0!$J:$J,$B44)</f>
        <v>30458</v>
      </c>
      <c r="K44" s="24">
        <f t="shared" si="7"/>
        <v>0</v>
      </c>
      <c r="L44" s="24">
        <f t="shared" si="8"/>
        <v>0</v>
      </c>
      <c r="M44" s="24">
        <f t="shared" si="9"/>
        <v>0</v>
      </c>
    </row>
    <row r="45" spans="1:13" ht="18.75" x14ac:dyDescent="0.3">
      <c r="A45" s="23" t="s">
        <v>73</v>
      </c>
      <c r="B45" s="23" t="s">
        <v>71</v>
      </c>
      <c r="C45" s="24">
        <v>128731.5</v>
      </c>
      <c r="D45" s="24">
        <v>128667.2</v>
      </c>
      <c r="E45" s="24">
        <v>128667.2</v>
      </c>
      <c r="G45" s="24">
        <f>SUMIFS(Sheet0!N:N,Sheet0!$I:$I,$A45,Sheet0!$J:$J,$B45)</f>
        <v>128731.50000000001</v>
      </c>
      <c r="H45" s="24">
        <f>SUMIFS(Sheet0!O:O,Sheet0!$I:$I,$A45,Sheet0!$J:$J,$B45)</f>
        <v>128667.20000000003</v>
      </c>
      <c r="I45" s="24">
        <f>SUMIFS(Sheet0!P:P,Sheet0!$I:$I,$A45,Sheet0!$J:$J,$B45)</f>
        <v>128667.20000000003</v>
      </c>
      <c r="K45" s="24">
        <f t="shared" si="7"/>
        <v>0</v>
      </c>
      <c r="L45" s="24">
        <f t="shared" si="8"/>
        <v>0</v>
      </c>
      <c r="M45" s="24">
        <f t="shared" si="9"/>
        <v>0</v>
      </c>
    </row>
    <row r="46" spans="1:13" ht="18.75" x14ac:dyDescent="0.3">
      <c r="A46" s="23" t="s">
        <v>73</v>
      </c>
      <c r="B46" s="23" t="s">
        <v>73</v>
      </c>
      <c r="C46" s="24">
        <v>458743.4</v>
      </c>
      <c r="D46" s="24">
        <v>412664.2</v>
      </c>
      <c r="E46" s="24">
        <v>424322.2</v>
      </c>
      <c r="G46" s="24">
        <f>SUMIFS(Sheet0!N:N,Sheet0!$I:$I,$A46,Sheet0!$J:$J,$B46)</f>
        <v>458743.4</v>
      </c>
      <c r="H46" s="24">
        <f>SUMIFS(Sheet0!O:O,Sheet0!$I:$I,$A46,Sheet0!$J:$J,$B46)</f>
        <v>412664.2</v>
      </c>
      <c r="I46" s="24">
        <f>SUMIFS(Sheet0!P:P,Sheet0!$I:$I,$A46,Sheet0!$J:$J,$B46)</f>
        <v>424322.2</v>
      </c>
      <c r="K46" s="24">
        <f t="shared" si="7"/>
        <v>0</v>
      </c>
      <c r="L46" s="24">
        <f t="shared" si="8"/>
        <v>0</v>
      </c>
      <c r="M46" s="24">
        <f t="shared" si="9"/>
        <v>0</v>
      </c>
    </row>
    <row r="47" spans="1:13" ht="18.75" x14ac:dyDescent="0.3">
      <c r="A47" s="23" t="s">
        <v>73</v>
      </c>
      <c r="B47" s="23" t="s">
        <v>74</v>
      </c>
      <c r="C47" s="24">
        <v>261046.7</v>
      </c>
      <c r="D47" s="24">
        <v>203620.8</v>
      </c>
      <c r="E47" s="24">
        <v>204381.5</v>
      </c>
      <c r="G47" s="24">
        <f>SUMIFS(Sheet0!N:N,Sheet0!$I:$I,$A47,Sheet0!$J:$J,$B47)</f>
        <v>261046.7</v>
      </c>
      <c r="H47" s="24">
        <f>SUMIFS(Sheet0!O:O,Sheet0!$I:$I,$A47,Sheet0!$J:$J,$B47)</f>
        <v>203620.80000000002</v>
      </c>
      <c r="I47" s="24">
        <f>SUMIFS(Sheet0!P:P,Sheet0!$I:$I,$A47,Sheet0!$J:$J,$B47)</f>
        <v>204381.5</v>
      </c>
      <c r="K47" s="24">
        <f t="shared" si="7"/>
        <v>0</v>
      </c>
      <c r="L47" s="24">
        <f t="shared" si="8"/>
        <v>0</v>
      </c>
      <c r="M47" s="24">
        <f t="shared" si="9"/>
        <v>0</v>
      </c>
    </row>
    <row r="48" spans="1:13" s="28" customFormat="1" ht="18.75" x14ac:dyDescent="0.3">
      <c r="A48" s="21" t="s">
        <v>75</v>
      </c>
      <c r="B48" s="21"/>
      <c r="C48" s="22">
        <v>3395303.8</v>
      </c>
      <c r="D48" s="22">
        <v>2122247.9</v>
      </c>
      <c r="E48" s="22">
        <v>1325390.8</v>
      </c>
      <c r="G48" s="22">
        <f>SUM(G49:G51)</f>
        <v>3395303.8000000003</v>
      </c>
      <c r="H48" s="22">
        <f t="shared" ref="H48:I48" si="16">SUM(H49:H51)</f>
        <v>2122247.9000000004</v>
      </c>
      <c r="I48" s="22">
        <f t="shared" si="16"/>
        <v>1325390.8000000003</v>
      </c>
      <c r="K48" s="22">
        <f t="shared" si="7"/>
        <v>0</v>
      </c>
      <c r="L48" s="22">
        <f t="shared" si="8"/>
        <v>0</v>
      </c>
      <c r="M48" s="22">
        <f t="shared" si="9"/>
        <v>0</v>
      </c>
    </row>
    <row r="49" spans="1:13" ht="18.75" x14ac:dyDescent="0.3">
      <c r="A49" s="23" t="s">
        <v>75</v>
      </c>
      <c r="B49" s="23" t="s">
        <v>67</v>
      </c>
      <c r="C49" s="24">
        <v>3262414.7</v>
      </c>
      <c r="D49" s="24">
        <v>2011430.8</v>
      </c>
      <c r="E49" s="24">
        <v>1214204.8</v>
      </c>
      <c r="G49" s="24">
        <f>SUMIFS(Sheet0!N:N,Sheet0!$I:$I,$A49,Sheet0!$J:$J,$B49)</f>
        <v>3262414.7</v>
      </c>
      <c r="H49" s="24">
        <f>SUMIFS(Sheet0!O:O,Sheet0!$I:$I,$A49,Sheet0!$J:$J,$B49)</f>
        <v>2011430.8000000003</v>
      </c>
      <c r="I49" s="24">
        <f>SUMIFS(Sheet0!P:P,Sheet0!$I:$I,$A49,Sheet0!$J:$J,$B49)</f>
        <v>1214204.8000000003</v>
      </c>
      <c r="K49" s="24">
        <f t="shared" si="7"/>
        <v>0</v>
      </c>
      <c r="L49" s="24">
        <f t="shared" si="8"/>
        <v>0</v>
      </c>
      <c r="M49" s="24">
        <f t="shared" si="9"/>
        <v>0</v>
      </c>
    </row>
    <row r="50" spans="1:13" ht="18.75" x14ac:dyDescent="0.3">
      <c r="A50" s="23" t="s">
        <v>75</v>
      </c>
      <c r="B50" s="23" t="s">
        <v>68</v>
      </c>
      <c r="C50" s="24">
        <v>56238</v>
      </c>
      <c r="D50" s="24">
        <v>35000</v>
      </c>
      <c r="E50" s="24">
        <v>35000</v>
      </c>
      <c r="G50" s="24">
        <f>SUMIFS(Sheet0!N:N,Sheet0!$I:$I,$A50,Sheet0!$J:$J,$B50)</f>
        <v>56238</v>
      </c>
      <c r="H50" s="24">
        <f>SUMIFS(Sheet0!O:O,Sheet0!$I:$I,$A50,Sheet0!$J:$J,$B50)</f>
        <v>35000</v>
      </c>
      <c r="I50" s="24">
        <f>SUMIFS(Sheet0!P:P,Sheet0!$I:$I,$A50,Sheet0!$J:$J,$B50)</f>
        <v>35000</v>
      </c>
      <c r="K50" s="24">
        <f t="shared" si="7"/>
        <v>0</v>
      </c>
      <c r="L50" s="24">
        <f t="shared" si="8"/>
        <v>0</v>
      </c>
      <c r="M50" s="24">
        <f t="shared" si="9"/>
        <v>0</v>
      </c>
    </row>
    <row r="51" spans="1:13" ht="18.75" x14ac:dyDescent="0.3">
      <c r="A51" s="23" t="s">
        <v>75</v>
      </c>
      <c r="B51" s="23" t="s">
        <v>70</v>
      </c>
      <c r="C51" s="24">
        <v>76651.100000000006</v>
      </c>
      <c r="D51" s="24">
        <v>75817.100000000006</v>
      </c>
      <c r="E51" s="24">
        <v>76186</v>
      </c>
      <c r="G51" s="24">
        <f>SUMIFS(Sheet0!N:N,Sheet0!$I:$I,$A51,Sheet0!$J:$J,$B51)</f>
        <v>76651.100000000006</v>
      </c>
      <c r="H51" s="24">
        <f>SUMIFS(Sheet0!O:O,Sheet0!$I:$I,$A51,Sheet0!$J:$J,$B51)</f>
        <v>75817.100000000006</v>
      </c>
      <c r="I51" s="24">
        <f>SUMIFS(Sheet0!P:P,Sheet0!$I:$I,$A51,Sheet0!$J:$J,$B51)</f>
        <v>76186.000000000015</v>
      </c>
      <c r="K51" s="24">
        <f t="shared" si="7"/>
        <v>0</v>
      </c>
      <c r="L51" s="24">
        <f t="shared" si="8"/>
        <v>0</v>
      </c>
      <c r="M51" s="24">
        <f t="shared" si="9"/>
        <v>0</v>
      </c>
    </row>
    <row r="52" spans="1:13" s="28" customFormat="1" ht="18.75" x14ac:dyDescent="0.3">
      <c r="A52" s="21" t="s">
        <v>74</v>
      </c>
      <c r="B52" s="21"/>
      <c r="C52" s="22">
        <v>10454096</v>
      </c>
      <c r="D52" s="22">
        <v>8829084.9000000004</v>
      </c>
      <c r="E52" s="22">
        <v>9183064.5999999996</v>
      </c>
      <c r="G52" s="22">
        <f>SUM(G53:G59)</f>
        <v>10454096</v>
      </c>
      <c r="H52" s="22">
        <f t="shared" ref="H52:I52" si="17">SUM(H53:H59)</f>
        <v>8829084.9000000022</v>
      </c>
      <c r="I52" s="22">
        <f t="shared" si="17"/>
        <v>9183064.6000000015</v>
      </c>
      <c r="K52" s="22">
        <f t="shared" si="7"/>
        <v>0</v>
      </c>
      <c r="L52" s="22">
        <f t="shared" si="8"/>
        <v>0</v>
      </c>
      <c r="M52" s="22">
        <f t="shared" si="9"/>
        <v>0</v>
      </c>
    </row>
    <row r="53" spans="1:13" ht="18.75" x14ac:dyDescent="0.3">
      <c r="A53" s="23" t="s">
        <v>74</v>
      </c>
      <c r="B53" s="23" t="s">
        <v>67</v>
      </c>
      <c r="C53" s="24">
        <v>3937695.5</v>
      </c>
      <c r="D53" s="24">
        <v>4059056.3</v>
      </c>
      <c r="E53" s="24">
        <v>3682060.8</v>
      </c>
      <c r="G53" s="24">
        <f>SUMIFS(Sheet0!N:N,Sheet0!$I:$I,$A53,Sheet0!$J:$J,$B53)</f>
        <v>3937695.4999999991</v>
      </c>
      <c r="H53" s="24">
        <f>SUMIFS(Sheet0!O:O,Sheet0!$I:$I,$A53,Sheet0!$J:$J,$B53)</f>
        <v>4059056.3000000003</v>
      </c>
      <c r="I53" s="24">
        <f>SUMIFS(Sheet0!P:P,Sheet0!$I:$I,$A53,Sheet0!$J:$J,$B53)</f>
        <v>3682060.8</v>
      </c>
      <c r="K53" s="24">
        <f t="shared" si="7"/>
        <v>0</v>
      </c>
      <c r="L53" s="24">
        <f t="shared" si="8"/>
        <v>0</v>
      </c>
      <c r="M53" s="24">
        <f t="shared" si="9"/>
        <v>0</v>
      </c>
    </row>
    <row r="54" spans="1:13" ht="18.75" x14ac:dyDescent="0.3">
      <c r="A54" s="23" t="s">
        <v>74</v>
      </c>
      <c r="B54" s="23" t="s">
        <v>68</v>
      </c>
      <c r="C54" s="24">
        <v>1231711.3</v>
      </c>
      <c r="D54" s="24">
        <v>1241799.5</v>
      </c>
      <c r="E54" s="24">
        <v>1241649.3999999999</v>
      </c>
      <c r="G54" s="24">
        <f>SUMIFS(Sheet0!N:N,Sheet0!$I:$I,$A54,Sheet0!$J:$J,$B54)</f>
        <v>1231711.3</v>
      </c>
      <c r="H54" s="24">
        <f>SUMIFS(Sheet0!O:O,Sheet0!$I:$I,$A54,Sheet0!$J:$J,$B54)</f>
        <v>1241799.5000000002</v>
      </c>
      <c r="I54" s="24">
        <f>SUMIFS(Sheet0!P:P,Sheet0!$I:$I,$A54,Sheet0!$J:$J,$B54)</f>
        <v>1241649.3999999999</v>
      </c>
      <c r="K54" s="24">
        <f t="shared" si="7"/>
        <v>0</v>
      </c>
      <c r="L54" s="24">
        <f t="shared" si="8"/>
        <v>0</v>
      </c>
      <c r="M54" s="24">
        <f t="shared" si="9"/>
        <v>0</v>
      </c>
    </row>
    <row r="55" spans="1:13" ht="18.75" x14ac:dyDescent="0.3">
      <c r="A55" s="23" t="s">
        <v>74</v>
      </c>
      <c r="B55" s="23" t="s">
        <v>69</v>
      </c>
      <c r="C55" s="24">
        <v>73898.100000000006</v>
      </c>
      <c r="D55" s="24">
        <v>74445.399999999994</v>
      </c>
      <c r="E55" s="24">
        <v>74445.399999999994</v>
      </c>
      <c r="G55" s="24">
        <f>SUMIFS(Sheet0!N:N,Sheet0!$I:$I,$A55,Sheet0!$J:$J,$B55)</f>
        <v>73898.100000000006</v>
      </c>
      <c r="H55" s="24">
        <f>SUMIFS(Sheet0!O:O,Sheet0!$I:$I,$A55,Sheet0!$J:$J,$B55)</f>
        <v>74445.400000000009</v>
      </c>
      <c r="I55" s="24">
        <f>SUMIFS(Sheet0!P:P,Sheet0!$I:$I,$A55,Sheet0!$J:$J,$B55)</f>
        <v>74445.400000000009</v>
      </c>
      <c r="K55" s="24">
        <f t="shared" si="7"/>
        <v>0</v>
      </c>
      <c r="L55" s="24">
        <f t="shared" si="8"/>
        <v>0</v>
      </c>
      <c r="M55" s="24">
        <f t="shared" si="9"/>
        <v>0</v>
      </c>
    </row>
    <row r="56" spans="1:13" ht="18.75" x14ac:dyDescent="0.3">
      <c r="A56" s="23" t="s">
        <v>74</v>
      </c>
      <c r="B56" s="23" t="s">
        <v>70</v>
      </c>
      <c r="C56" s="24">
        <v>181049</v>
      </c>
      <c r="D56" s="24">
        <v>201628.5</v>
      </c>
      <c r="E56" s="24">
        <v>204117</v>
      </c>
      <c r="G56" s="24">
        <f>SUMIFS(Sheet0!N:N,Sheet0!$I:$I,$A56,Sheet0!$J:$J,$B56)</f>
        <v>181049.00000000006</v>
      </c>
      <c r="H56" s="24">
        <f>SUMIFS(Sheet0!O:O,Sheet0!$I:$I,$A56,Sheet0!$J:$J,$B56)</f>
        <v>201628.50000000003</v>
      </c>
      <c r="I56" s="24">
        <f>SUMIFS(Sheet0!P:P,Sheet0!$I:$I,$A56,Sheet0!$J:$J,$B56)</f>
        <v>204117.00000000003</v>
      </c>
      <c r="K56" s="24">
        <f t="shared" si="7"/>
        <v>0</v>
      </c>
      <c r="L56" s="24">
        <f t="shared" si="8"/>
        <v>0</v>
      </c>
      <c r="M56" s="24">
        <f t="shared" si="9"/>
        <v>0</v>
      </c>
    </row>
    <row r="57" spans="1:13" ht="18.75" x14ac:dyDescent="0.3">
      <c r="A57" s="23" t="s">
        <v>74</v>
      </c>
      <c r="B57" s="23" t="s">
        <v>72</v>
      </c>
      <c r="C57" s="24">
        <v>94382.5</v>
      </c>
      <c r="D57" s="24">
        <v>94510.5</v>
      </c>
      <c r="E57" s="24">
        <v>94510.5</v>
      </c>
      <c r="G57" s="24">
        <f>SUMIFS(Sheet0!N:N,Sheet0!$I:$I,$A57,Sheet0!$J:$J,$B57)</f>
        <v>94382.5</v>
      </c>
      <c r="H57" s="24">
        <f>SUMIFS(Sheet0!O:O,Sheet0!$I:$I,$A57,Sheet0!$J:$J,$B57)</f>
        <v>94510.5</v>
      </c>
      <c r="I57" s="24">
        <f>SUMIFS(Sheet0!P:P,Sheet0!$I:$I,$A57,Sheet0!$J:$J,$B57)</f>
        <v>94510.5</v>
      </c>
      <c r="K57" s="24">
        <f t="shared" si="7"/>
        <v>0</v>
      </c>
      <c r="L57" s="24">
        <f t="shared" si="8"/>
        <v>0</v>
      </c>
      <c r="M57" s="24">
        <f t="shared" si="9"/>
        <v>0</v>
      </c>
    </row>
    <row r="58" spans="1:13" ht="18.75" x14ac:dyDescent="0.3">
      <c r="A58" s="23" t="s">
        <v>74</v>
      </c>
      <c r="B58" s="23" t="s">
        <v>71</v>
      </c>
      <c r="C58" s="24">
        <v>247542.2</v>
      </c>
      <c r="D58" s="24">
        <v>256022.6</v>
      </c>
      <c r="E58" s="24">
        <v>256022.6</v>
      </c>
      <c r="G58" s="24">
        <f>SUMIFS(Sheet0!N:N,Sheet0!$I:$I,$A58,Sheet0!$J:$J,$B58)</f>
        <v>247542.19999999998</v>
      </c>
      <c r="H58" s="24">
        <f>SUMIFS(Sheet0!O:O,Sheet0!$I:$I,$A58,Sheet0!$J:$J,$B58)</f>
        <v>256022.59999999998</v>
      </c>
      <c r="I58" s="24">
        <f>SUMIFS(Sheet0!P:P,Sheet0!$I:$I,$A58,Sheet0!$J:$J,$B58)</f>
        <v>256022.59999999998</v>
      </c>
      <c r="K58" s="24">
        <f t="shared" si="7"/>
        <v>0</v>
      </c>
      <c r="L58" s="24">
        <f t="shared" si="8"/>
        <v>0</v>
      </c>
      <c r="M58" s="24">
        <f t="shared" si="9"/>
        <v>0</v>
      </c>
    </row>
    <row r="59" spans="1:13" ht="18.75" x14ac:dyDescent="0.3">
      <c r="A59" s="23" t="s">
        <v>74</v>
      </c>
      <c r="B59" s="23" t="s">
        <v>74</v>
      </c>
      <c r="C59" s="24">
        <v>4687817.4000000004</v>
      </c>
      <c r="D59" s="24">
        <v>2901622.1</v>
      </c>
      <c r="E59" s="24">
        <v>3630258.9</v>
      </c>
      <c r="G59" s="24">
        <f>SUMIFS(Sheet0!N:N,Sheet0!$I:$I,$A59,Sheet0!$J:$J,$B59)</f>
        <v>4687817.4000000013</v>
      </c>
      <c r="H59" s="24">
        <f>SUMIFS(Sheet0!O:O,Sheet0!$I:$I,$A59,Sheet0!$J:$J,$B59)</f>
        <v>2901622.100000001</v>
      </c>
      <c r="I59" s="24">
        <f>SUMIFS(Sheet0!P:P,Sheet0!$I:$I,$A59,Sheet0!$J:$J,$B59)</f>
        <v>3630258.9000000018</v>
      </c>
      <c r="K59" s="24">
        <f t="shared" si="7"/>
        <v>0</v>
      </c>
      <c r="L59" s="24">
        <f t="shared" si="8"/>
        <v>0</v>
      </c>
      <c r="M59" s="24">
        <f t="shared" si="9"/>
        <v>0</v>
      </c>
    </row>
    <row r="60" spans="1:13" s="28" customFormat="1" ht="18.75" x14ac:dyDescent="0.3">
      <c r="A60" s="21" t="s">
        <v>29</v>
      </c>
      <c r="B60" s="21"/>
      <c r="C60" s="22">
        <v>37717794</v>
      </c>
      <c r="D60" s="22">
        <v>35985736.600000001</v>
      </c>
      <c r="E60" s="22">
        <v>35983227</v>
      </c>
      <c r="G60" s="22">
        <f>SUM(G61:G65)</f>
        <v>37717794.000000007</v>
      </c>
      <c r="H60" s="22">
        <f t="shared" ref="H60:I60" si="18">SUM(H61:H65)</f>
        <v>35985736.600000001</v>
      </c>
      <c r="I60" s="22">
        <f t="shared" si="18"/>
        <v>35983227.000000007</v>
      </c>
      <c r="K60" s="22">
        <f t="shared" si="7"/>
        <v>0</v>
      </c>
      <c r="L60" s="22">
        <f t="shared" si="8"/>
        <v>0</v>
      </c>
      <c r="M60" s="22">
        <f t="shared" si="9"/>
        <v>0</v>
      </c>
    </row>
    <row r="61" spans="1:13" ht="18.75" x14ac:dyDescent="0.3">
      <c r="A61" s="23" t="s">
        <v>29</v>
      </c>
      <c r="B61" s="23" t="s">
        <v>67</v>
      </c>
      <c r="C61" s="24">
        <v>98763.4</v>
      </c>
      <c r="D61" s="24">
        <v>101322.2</v>
      </c>
      <c r="E61" s="24">
        <v>103307.4</v>
      </c>
      <c r="G61" s="24">
        <f>SUMIFS(Sheet0!N:N,Sheet0!$I:$I,$A61,Sheet0!$J:$J,$B61)</f>
        <v>98763.4</v>
      </c>
      <c r="H61" s="24">
        <f>SUMIFS(Sheet0!O:O,Sheet0!$I:$I,$A61,Sheet0!$J:$J,$B61)</f>
        <v>101322.2</v>
      </c>
      <c r="I61" s="24">
        <f>SUMIFS(Sheet0!P:P,Sheet0!$I:$I,$A61,Sheet0!$J:$J,$B61)</f>
        <v>103307.4</v>
      </c>
      <c r="K61" s="24">
        <f t="shared" si="7"/>
        <v>0</v>
      </c>
      <c r="L61" s="24">
        <f t="shared" si="8"/>
        <v>0</v>
      </c>
      <c r="M61" s="24">
        <f t="shared" si="9"/>
        <v>0</v>
      </c>
    </row>
    <row r="62" spans="1:13" ht="18.75" x14ac:dyDescent="0.3">
      <c r="A62" s="23" t="s">
        <v>29</v>
      </c>
      <c r="B62" s="23" t="s">
        <v>68</v>
      </c>
      <c r="C62" s="24">
        <v>2934571.3</v>
      </c>
      <c r="D62" s="24">
        <v>2893774.6</v>
      </c>
      <c r="E62" s="24">
        <v>2893724.6</v>
      </c>
      <c r="G62" s="24">
        <f>SUMIFS(Sheet0!N:N,Sheet0!$I:$I,$A62,Sheet0!$J:$J,$B62)</f>
        <v>2934571.3000000007</v>
      </c>
      <c r="H62" s="24">
        <f>SUMIFS(Sheet0!O:O,Sheet0!$I:$I,$A62,Sheet0!$J:$J,$B62)</f>
        <v>2893774.6000000006</v>
      </c>
      <c r="I62" s="24">
        <f>SUMIFS(Sheet0!P:P,Sheet0!$I:$I,$A62,Sheet0!$J:$J,$B62)</f>
        <v>2893724.6000000006</v>
      </c>
      <c r="K62" s="24">
        <f t="shared" si="7"/>
        <v>0</v>
      </c>
      <c r="L62" s="24">
        <f t="shared" si="8"/>
        <v>0</v>
      </c>
      <c r="M62" s="24">
        <f t="shared" si="9"/>
        <v>0</v>
      </c>
    </row>
    <row r="63" spans="1:13" ht="18.75" x14ac:dyDescent="0.3">
      <c r="A63" s="23" t="s">
        <v>29</v>
      </c>
      <c r="B63" s="23" t="s">
        <v>69</v>
      </c>
      <c r="C63" s="24">
        <v>22766775.600000001</v>
      </c>
      <c r="D63" s="24">
        <v>23554149.100000001</v>
      </c>
      <c r="E63" s="24">
        <v>23913916</v>
      </c>
      <c r="G63" s="24">
        <f>SUMIFS(Sheet0!N:N,Sheet0!$I:$I,$A63,Sheet0!$J:$J,$B63)</f>
        <v>22766775.600000009</v>
      </c>
      <c r="H63" s="24">
        <f>SUMIFS(Sheet0!O:O,Sheet0!$I:$I,$A63,Sheet0!$J:$J,$B63)</f>
        <v>23554149.100000001</v>
      </c>
      <c r="I63" s="24">
        <f>SUMIFS(Sheet0!P:P,Sheet0!$I:$I,$A63,Sheet0!$J:$J,$B63)</f>
        <v>23913916.000000004</v>
      </c>
      <c r="K63" s="24">
        <f t="shared" si="7"/>
        <v>0</v>
      </c>
      <c r="L63" s="24">
        <f t="shared" si="8"/>
        <v>0</v>
      </c>
      <c r="M63" s="24">
        <f t="shared" si="9"/>
        <v>0</v>
      </c>
    </row>
    <row r="64" spans="1:13" ht="18.75" x14ac:dyDescent="0.3">
      <c r="A64" s="23" t="s">
        <v>29</v>
      </c>
      <c r="B64" s="23" t="s">
        <v>70</v>
      </c>
      <c r="C64" s="24">
        <v>11164638.1</v>
      </c>
      <c r="D64" s="24">
        <v>8674890.5</v>
      </c>
      <c r="E64" s="24">
        <v>8310628.7999999998</v>
      </c>
      <c r="G64" s="24">
        <f>SUMIFS(Sheet0!N:N,Sheet0!$I:$I,$A64,Sheet0!$J:$J,$B64)</f>
        <v>11164638.1</v>
      </c>
      <c r="H64" s="24">
        <f>SUMIFS(Sheet0!O:O,Sheet0!$I:$I,$A64,Sheet0!$J:$J,$B64)</f>
        <v>8674890.4999999981</v>
      </c>
      <c r="I64" s="24">
        <f>SUMIFS(Sheet0!P:P,Sheet0!$I:$I,$A64,Sheet0!$J:$J,$B64)</f>
        <v>8310628.7999999998</v>
      </c>
      <c r="K64" s="24">
        <f t="shared" si="7"/>
        <v>0</v>
      </c>
      <c r="L64" s="24">
        <f t="shared" si="8"/>
        <v>0</v>
      </c>
      <c r="M64" s="24">
        <f t="shared" si="9"/>
        <v>0</v>
      </c>
    </row>
    <row r="65" spans="1:13" ht="18.75" x14ac:dyDescent="0.3">
      <c r="A65" s="23" t="s">
        <v>29</v>
      </c>
      <c r="B65" s="23" t="s">
        <v>71</v>
      </c>
      <c r="C65" s="24">
        <v>753045.6</v>
      </c>
      <c r="D65" s="24">
        <v>761600.2</v>
      </c>
      <c r="E65" s="24">
        <v>761650.2</v>
      </c>
      <c r="G65" s="24">
        <f>SUMIFS(Sheet0!N:N,Sheet0!$I:$I,$A65,Sheet0!$J:$J,$B65)</f>
        <v>753045.60000000021</v>
      </c>
      <c r="H65" s="24">
        <f>SUMIFS(Sheet0!O:O,Sheet0!$I:$I,$A65,Sheet0!$J:$J,$B65)</f>
        <v>761600.20000000019</v>
      </c>
      <c r="I65" s="24">
        <f>SUMIFS(Sheet0!P:P,Sheet0!$I:$I,$A65,Sheet0!$J:$J,$B65)</f>
        <v>761650.20000000019</v>
      </c>
      <c r="K65" s="24">
        <f t="shared" si="7"/>
        <v>0</v>
      </c>
      <c r="L65" s="24">
        <f t="shared" si="8"/>
        <v>0</v>
      </c>
      <c r="M65" s="24">
        <f t="shared" si="9"/>
        <v>0</v>
      </c>
    </row>
    <row r="66" spans="1:13" s="28" customFormat="1" ht="18.75" x14ac:dyDescent="0.3">
      <c r="A66" s="21" t="s">
        <v>30</v>
      </c>
      <c r="B66" s="21"/>
      <c r="C66" s="22">
        <v>2731431.1</v>
      </c>
      <c r="D66" s="22">
        <v>2121632.5</v>
      </c>
      <c r="E66" s="22">
        <v>1501745.7</v>
      </c>
      <c r="G66" s="22">
        <f>SUM(G67:G70)</f>
        <v>2731431.1</v>
      </c>
      <c r="H66" s="22">
        <f t="shared" ref="H66:I66" si="19">SUM(H67:H70)</f>
        <v>2121632.4999999995</v>
      </c>
      <c r="I66" s="22">
        <f t="shared" si="19"/>
        <v>1501745.7</v>
      </c>
      <c r="K66" s="22">
        <f t="shared" si="7"/>
        <v>0</v>
      </c>
      <c r="L66" s="22">
        <f t="shared" si="8"/>
        <v>0</v>
      </c>
      <c r="M66" s="22">
        <f t="shared" si="9"/>
        <v>0</v>
      </c>
    </row>
    <row r="67" spans="1:13" ht="18.75" x14ac:dyDescent="0.3">
      <c r="A67" s="23" t="s">
        <v>30</v>
      </c>
      <c r="B67" s="23" t="s">
        <v>67</v>
      </c>
      <c r="C67" s="24">
        <v>2415</v>
      </c>
      <c r="D67" s="24">
        <v>2415</v>
      </c>
      <c r="E67" s="24">
        <v>2415</v>
      </c>
      <c r="G67" s="24">
        <f>SUMIFS(Sheet0!N:N,Sheet0!$I:$I,$A67,Sheet0!$J:$J,$B67)</f>
        <v>2415</v>
      </c>
      <c r="H67" s="24">
        <f>SUMIFS(Sheet0!O:O,Sheet0!$I:$I,$A67,Sheet0!$J:$J,$B67)</f>
        <v>2415</v>
      </c>
      <c r="I67" s="24">
        <f>SUMIFS(Sheet0!P:P,Sheet0!$I:$I,$A67,Sheet0!$J:$J,$B67)</f>
        <v>2415</v>
      </c>
      <c r="K67" s="24">
        <f t="shared" si="7"/>
        <v>0</v>
      </c>
      <c r="L67" s="24">
        <f t="shared" si="8"/>
        <v>0</v>
      </c>
      <c r="M67" s="24">
        <f t="shared" si="9"/>
        <v>0</v>
      </c>
    </row>
    <row r="68" spans="1:13" ht="18.75" x14ac:dyDescent="0.3">
      <c r="A68" s="23" t="s">
        <v>30</v>
      </c>
      <c r="B68" s="23" t="s">
        <v>68</v>
      </c>
      <c r="C68" s="24">
        <v>484200.3</v>
      </c>
      <c r="D68" s="24">
        <v>470532.2</v>
      </c>
      <c r="E68" s="24">
        <v>406735.6</v>
      </c>
      <c r="G68" s="24">
        <f>SUMIFS(Sheet0!N:N,Sheet0!$I:$I,$A68,Sheet0!$J:$J,$B68)</f>
        <v>484200.3</v>
      </c>
      <c r="H68" s="24">
        <f>SUMIFS(Sheet0!O:O,Sheet0!$I:$I,$A68,Sheet0!$J:$J,$B68)</f>
        <v>470532.2</v>
      </c>
      <c r="I68" s="24">
        <f>SUMIFS(Sheet0!P:P,Sheet0!$I:$I,$A68,Sheet0!$J:$J,$B68)</f>
        <v>406735.6</v>
      </c>
      <c r="K68" s="24">
        <f t="shared" si="7"/>
        <v>0</v>
      </c>
      <c r="L68" s="24">
        <f t="shared" si="8"/>
        <v>0</v>
      </c>
      <c r="M68" s="24">
        <f t="shared" si="9"/>
        <v>0</v>
      </c>
    </row>
    <row r="69" spans="1:13" ht="18.75" x14ac:dyDescent="0.3">
      <c r="A69" s="23" t="s">
        <v>30</v>
      </c>
      <c r="B69" s="23" t="s">
        <v>69</v>
      </c>
      <c r="C69" s="24">
        <v>2194214.2000000002</v>
      </c>
      <c r="D69" s="24">
        <v>1596201.5</v>
      </c>
      <c r="E69" s="24">
        <v>1040111.3</v>
      </c>
      <c r="G69" s="24">
        <f>SUMIFS(Sheet0!N:N,Sheet0!$I:$I,$A69,Sheet0!$J:$J,$B69)</f>
        <v>2194214.2000000002</v>
      </c>
      <c r="H69" s="24">
        <f>SUMIFS(Sheet0!O:O,Sheet0!$I:$I,$A69,Sheet0!$J:$J,$B69)</f>
        <v>1596201.4999999998</v>
      </c>
      <c r="I69" s="24">
        <f>SUMIFS(Sheet0!P:P,Sheet0!$I:$I,$A69,Sheet0!$J:$J,$B69)</f>
        <v>1040111.2999999999</v>
      </c>
      <c r="K69" s="24">
        <f t="shared" si="7"/>
        <v>0</v>
      </c>
      <c r="L69" s="24">
        <f t="shared" si="8"/>
        <v>0</v>
      </c>
      <c r="M69" s="24">
        <f t="shared" si="9"/>
        <v>0</v>
      </c>
    </row>
    <row r="70" spans="1:13" ht="18.75" x14ac:dyDescent="0.3">
      <c r="A70" s="23" t="s">
        <v>30</v>
      </c>
      <c r="B70" s="23" t="s">
        <v>72</v>
      </c>
      <c r="C70" s="24">
        <v>50601.599999999999</v>
      </c>
      <c r="D70" s="24">
        <v>52483.8</v>
      </c>
      <c r="E70" s="24">
        <v>52483.8</v>
      </c>
      <c r="G70" s="24">
        <f>SUMIFS(Sheet0!N:N,Sheet0!$I:$I,$A70,Sheet0!$J:$J,$B70)</f>
        <v>50601.599999999999</v>
      </c>
      <c r="H70" s="24">
        <f>SUMIFS(Sheet0!O:O,Sheet0!$I:$I,$A70,Sheet0!$J:$J,$B70)</f>
        <v>52483.8</v>
      </c>
      <c r="I70" s="24">
        <f>SUMIFS(Sheet0!P:P,Sheet0!$I:$I,$A70,Sheet0!$J:$J,$B70)</f>
        <v>52483.8</v>
      </c>
      <c r="K70" s="24">
        <f t="shared" si="7"/>
        <v>0</v>
      </c>
      <c r="L70" s="24">
        <f t="shared" si="8"/>
        <v>0</v>
      </c>
      <c r="M70" s="24">
        <f t="shared" si="9"/>
        <v>0</v>
      </c>
    </row>
    <row r="71" spans="1:13" s="28" customFormat="1" ht="18.75" x14ac:dyDescent="0.3">
      <c r="A71" s="21" t="s">
        <v>32</v>
      </c>
      <c r="B71" s="21"/>
      <c r="C71" s="22">
        <v>1369641.4</v>
      </c>
      <c r="D71" s="22">
        <v>1563052.5</v>
      </c>
      <c r="E71" s="22">
        <v>1761347.4</v>
      </c>
      <c r="G71" s="22">
        <f>SUM(G72:G73)</f>
        <v>1369641.4000000001</v>
      </c>
      <c r="H71" s="22">
        <f t="shared" ref="H71:I71" si="20">SUM(H72:H73)</f>
        <v>1563052.5</v>
      </c>
      <c r="I71" s="22">
        <f t="shared" si="20"/>
        <v>1761347.4</v>
      </c>
      <c r="K71" s="22">
        <f t="shared" si="7"/>
        <v>0</v>
      </c>
      <c r="L71" s="22">
        <f t="shared" si="8"/>
        <v>0</v>
      </c>
      <c r="M71" s="22">
        <f t="shared" si="9"/>
        <v>0</v>
      </c>
    </row>
    <row r="72" spans="1:13" ht="18.75" x14ac:dyDescent="0.3">
      <c r="A72" s="23" t="s">
        <v>32</v>
      </c>
      <c r="B72" s="23" t="s">
        <v>67</v>
      </c>
      <c r="C72" s="24">
        <v>1335467.8</v>
      </c>
      <c r="D72" s="24">
        <v>1531544.1</v>
      </c>
      <c r="E72" s="24">
        <v>1732504.2</v>
      </c>
      <c r="G72" s="24">
        <f>SUMIFS(Sheet0!N:N,Sheet0!$I:$I,$A72,Sheet0!$J:$J,$B72)</f>
        <v>1335467.8</v>
      </c>
      <c r="H72" s="24">
        <f>SUMIFS(Sheet0!O:O,Sheet0!$I:$I,$A72,Sheet0!$J:$J,$B72)</f>
        <v>1531544.1</v>
      </c>
      <c r="I72" s="24">
        <f>SUMIFS(Sheet0!P:P,Sheet0!$I:$I,$A72,Sheet0!$J:$J,$B72)</f>
        <v>1732504.2</v>
      </c>
      <c r="K72" s="24">
        <f t="shared" si="7"/>
        <v>0</v>
      </c>
      <c r="L72" s="24">
        <f t="shared" si="8"/>
        <v>0</v>
      </c>
      <c r="M72" s="24">
        <f t="shared" si="9"/>
        <v>0</v>
      </c>
    </row>
    <row r="73" spans="1:13" ht="18.75" x14ac:dyDescent="0.3">
      <c r="A73" s="23" t="s">
        <v>32</v>
      </c>
      <c r="B73" s="23" t="s">
        <v>68</v>
      </c>
      <c r="C73" s="24">
        <v>34173.599999999999</v>
      </c>
      <c r="D73" s="24">
        <v>31508.400000000001</v>
      </c>
      <c r="E73" s="24">
        <v>28843.200000000001</v>
      </c>
      <c r="G73" s="24">
        <f>SUMIFS(Sheet0!N:N,Sheet0!$I:$I,$A73,Sheet0!$J:$J,$B73)</f>
        <v>34173.599999999999</v>
      </c>
      <c r="H73" s="24">
        <f>SUMIFS(Sheet0!O:O,Sheet0!$I:$I,$A73,Sheet0!$J:$J,$B73)</f>
        <v>31508.400000000001</v>
      </c>
      <c r="I73" s="24">
        <f>SUMIFS(Sheet0!P:P,Sheet0!$I:$I,$A73,Sheet0!$J:$J,$B73)</f>
        <v>28843.200000000001</v>
      </c>
      <c r="K73" s="24">
        <f t="shared" si="7"/>
        <v>0</v>
      </c>
      <c r="L73" s="24">
        <f t="shared" si="8"/>
        <v>0</v>
      </c>
      <c r="M73" s="24">
        <f t="shared" si="9"/>
        <v>0</v>
      </c>
    </row>
    <row r="74" spans="1:13" s="28" customFormat="1" ht="18.75" x14ac:dyDescent="0.3">
      <c r="A74" s="21" t="s">
        <v>33</v>
      </c>
      <c r="B74" s="21"/>
      <c r="C74" s="22">
        <v>13775049.800000001</v>
      </c>
      <c r="D74" s="22">
        <v>8752952</v>
      </c>
      <c r="E74" s="22">
        <v>8714169</v>
      </c>
      <c r="G74" s="22">
        <f>SUM(G75:G77)</f>
        <v>13775049.800000001</v>
      </c>
      <c r="H74" s="22">
        <f t="shared" ref="H74:I74" si="21">SUM(H75:H77)</f>
        <v>8752952</v>
      </c>
      <c r="I74" s="22">
        <f t="shared" si="21"/>
        <v>8714169</v>
      </c>
      <c r="K74" s="22">
        <f t="shared" si="7"/>
        <v>0</v>
      </c>
      <c r="L74" s="22">
        <f t="shared" si="8"/>
        <v>0</v>
      </c>
      <c r="M74" s="22">
        <f t="shared" si="9"/>
        <v>0</v>
      </c>
    </row>
    <row r="75" spans="1:13" ht="18.75" x14ac:dyDescent="0.3">
      <c r="A75" s="23" t="s">
        <v>33</v>
      </c>
      <c r="B75" s="23" t="s">
        <v>67</v>
      </c>
      <c r="C75" s="24">
        <v>8341641</v>
      </c>
      <c r="D75" s="24">
        <v>4500000</v>
      </c>
      <c r="E75" s="24">
        <v>4500000</v>
      </c>
      <c r="G75" s="24">
        <f>SUMIFS(Sheet0!N:N,Sheet0!$I:$I,$A75,Sheet0!$J:$J,$B75)</f>
        <v>8341641</v>
      </c>
      <c r="H75" s="24">
        <f>SUMIFS(Sheet0!O:O,Sheet0!$I:$I,$A75,Sheet0!$J:$J,$B75)</f>
        <v>4500000</v>
      </c>
      <c r="I75" s="24">
        <f>SUMIFS(Sheet0!P:P,Sheet0!$I:$I,$A75,Sheet0!$J:$J,$B75)</f>
        <v>4500000</v>
      </c>
      <c r="K75" s="24">
        <f t="shared" ref="K75:K78" si="22">C75-G75</f>
        <v>0</v>
      </c>
      <c r="L75" s="24">
        <f t="shared" ref="L75:L78" si="23">D75-H75</f>
        <v>0</v>
      </c>
      <c r="M75" s="24">
        <f t="shared" ref="M75:M78" si="24">E75-I75</f>
        <v>0</v>
      </c>
    </row>
    <row r="76" spans="1:13" ht="18.75" x14ac:dyDescent="0.3">
      <c r="A76" s="23" t="s">
        <v>33</v>
      </c>
      <c r="B76" s="23" t="s">
        <v>68</v>
      </c>
      <c r="C76" s="24">
        <v>3251866.8</v>
      </c>
      <c r="D76" s="24">
        <v>2071410</v>
      </c>
      <c r="E76" s="24">
        <v>2032627</v>
      </c>
      <c r="G76" s="24">
        <f>SUMIFS(Sheet0!N:N,Sheet0!$I:$I,$A76,Sheet0!$J:$J,$B76)</f>
        <v>3251866.8</v>
      </c>
      <c r="H76" s="24">
        <f>SUMIFS(Sheet0!O:O,Sheet0!$I:$I,$A76,Sheet0!$J:$J,$B76)</f>
        <v>2071410</v>
      </c>
      <c r="I76" s="24">
        <f>SUMIFS(Sheet0!P:P,Sheet0!$I:$I,$A76,Sheet0!$J:$J,$B76)</f>
        <v>2032627</v>
      </c>
      <c r="K76" s="24">
        <f t="shared" si="22"/>
        <v>0</v>
      </c>
      <c r="L76" s="24">
        <f t="shared" si="23"/>
        <v>0</v>
      </c>
      <c r="M76" s="24">
        <f t="shared" si="24"/>
        <v>0</v>
      </c>
    </row>
    <row r="77" spans="1:13" ht="18.75" x14ac:dyDescent="0.3">
      <c r="A77" s="23" t="s">
        <v>33</v>
      </c>
      <c r="B77" s="23" t="s">
        <v>69</v>
      </c>
      <c r="C77" s="24">
        <v>2181542</v>
      </c>
      <c r="D77" s="24">
        <v>2181542</v>
      </c>
      <c r="E77" s="24">
        <v>2181542</v>
      </c>
      <c r="G77" s="24">
        <f>SUMIFS(Sheet0!N:N,Sheet0!$I:$I,$A77,Sheet0!$J:$J,$B77)</f>
        <v>2181542</v>
      </c>
      <c r="H77" s="24">
        <f>SUMIFS(Sheet0!O:O,Sheet0!$I:$I,$A77,Sheet0!$J:$J,$B77)</f>
        <v>2181542</v>
      </c>
      <c r="I77" s="24">
        <f>SUMIFS(Sheet0!P:P,Sheet0!$I:$I,$A77,Sheet0!$J:$J,$B77)</f>
        <v>2181542</v>
      </c>
      <c r="K77" s="24">
        <f t="shared" si="22"/>
        <v>0</v>
      </c>
      <c r="L77" s="24">
        <f t="shared" si="23"/>
        <v>0</v>
      </c>
      <c r="M77" s="24">
        <f t="shared" si="24"/>
        <v>0</v>
      </c>
    </row>
    <row r="78" spans="1:13" s="28" customFormat="1" ht="18.75" x14ac:dyDescent="0.3">
      <c r="A78" s="21">
        <v>99</v>
      </c>
      <c r="B78" s="21">
        <v>99</v>
      </c>
      <c r="C78" s="26"/>
      <c r="D78" s="22">
        <v>3000000</v>
      </c>
      <c r="E78" s="22">
        <v>6000000</v>
      </c>
      <c r="G78" s="22">
        <f>SUMIFS(Sheet0!N:N,Sheet0!$I:$I,$A78,Sheet0!$J:$J,$B78)</f>
        <v>0</v>
      </c>
      <c r="H78" s="22">
        <f>SUMIFS(Sheet0!O:O,Sheet0!$I:$I,$A78,Sheet0!$J:$J,$B78)</f>
        <v>3000000</v>
      </c>
      <c r="I78" s="22">
        <f>SUMIFS(Sheet0!P:P,Sheet0!$I:$I,$A78,Sheet0!$J:$J,$B78)</f>
        <v>6000000</v>
      </c>
      <c r="K78" s="22">
        <f t="shared" si="22"/>
        <v>0</v>
      </c>
      <c r="L78" s="22">
        <f t="shared" si="23"/>
        <v>0</v>
      </c>
      <c r="M78" s="22">
        <f t="shared" si="24"/>
        <v>0</v>
      </c>
    </row>
    <row r="79" spans="1:13" ht="18.75" x14ac:dyDescent="0.3">
      <c r="A79" s="21"/>
      <c r="B79" s="21"/>
      <c r="C79" s="22">
        <v>144915629.19999999</v>
      </c>
      <c r="D79" s="22">
        <v>135319596.19999999</v>
      </c>
      <c r="E79" s="22">
        <v>124625533</v>
      </c>
      <c r="G79" s="22">
        <f>G2+G12+G15+G19+G30+G35+G39+G48+G52+G60+G66+G71+G74+G78</f>
        <v>144915629.20000002</v>
      </c>
      <c r="H79" s="22">
        <f t="shared" ref="H79:I79" si="25">H2+H12+H15+H19+H30+H35+H39+H48+H52+H60+H66+H71+H74+H78</f>
        <v>135319596.20000002</v>
      </c>
      <c r="I79" s="22">
        <f t="shared" si="25"/>
        <v>124625533.00000001</v>
      </c>
      <c r="K79" s="22">
        <f t="shared" ref="K79" si="26">C79-G79</f>
        <v>0</v>
      </c>
      <c r="L79" s="22">
        <f t="shared" ref="L79" si="27">D79-H79</f>
        <v>0</v>
      </c>
      <c r="M79" s="22">
        <f t="shared" ref="M79" si="28">E79-I79</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541</vt:i4>
      </vt:variant>
    </vt:vector>
  </HeadingPairs>
  <TitlesOfParts>
    <vt:vector size="543" baseType="lpstr">
      <vt:lpstr>Sheet0</vt:lpstr>
      <vt:lpstr>Лист1</vt:lpstr>
      <vt:lpstr>__bookmark_1</vt:lpstr>
      <vt:lpstr>__bookmark_10</vt:lpstr>
      <vt:lpstr>__bookmark_100</vt:lpstr>
      <vt:lpstr>__bookmark_101</vt:lpstr>
      <vt:lpstr>__bookmark_102</vt:lpstr>
      <vt:lpstr>__bookmark_103</vt:lpstr>
      <vt:lpstr>__bookmark_104</vt:lpstr>
      <vt:lpstr>__bookmark_105</vt:lpstr>
      <vt:lpstr>__bookmark_106</vt:lpstr>
      <vt:lpstr>__bookmark_107</vt:lpstr>
      <vt:lpstr>__bookmark_108</vt:lpstr>
      <vt:lpstr>__bookmark_109</vt:lpstr>
      <vt:lpstr>__bookmark_11</vt:lpstr>
      <vt:lpstr>__bookmark_110</vt:lpstr>
      <vt:lpstr>__bookmark_111</vt:lpstr>
      <vt:lpstr>__bookmark_112</vt:lpstr>
      <vt:lpstr>__bookmark_113</vt:lpstr>
      <vt:lpstr>__bookmark_114</vt:lpstr>
      <vt:lpstr>__bookmark_115</vt:lpstr>
      <vt:lpstr>__bookmark_116</vt:lpstr>
      <vt:lpstr>__bookmark_117</vt:lpstr>
      <vt:lpstr>__bookmark_118</vt:lpstr>
      <vt:lpstr>__bookmark_119</vt:lpstr>
      <vt:lpstr>__bookmark_12</vt:lpstr>
      <vt:lpstr>__bookmark_120</vt:lpstr>
      <vt:lpstr>__bookmark_121</vt:lpstr>
      <vt:lpstr>__bookmark_122</vt:lpstr>
      <vt:lpstr>__bookmark_123</vt:lpstr>
      <vt:lpstr>__bookmark_124</vt:lpstr>
      <vt:lpstr>__bookmark_125</vt:lpstr>
      <vt:lpstr>__bookmark_126</vt:lpstr>
      <vt:lpstr>__bookmark_127</vt:lpstr>
      <vt:lpstr>__bookmark_128</vt:lpstr>
      <vt:lpstr>__bookmark_129</vt:lpstr>
      <vt:lpstr>__bookmark_13</vt:lpstr>
      <vt:lpstr>__bookmark_130</vt:lpstr>
      <vt:lpstr>__bookmark_131</vt:lpstr>
      <vt:lpstr>__bookmark_132</vt:lpstr>
      <vt:lpstr>__bookmark_133</vt:lpstr>
      <vt:lpstr>__bookmark_134</vt:lpstr>
      <vt:lpstr>__bookmark_135</vt:lpstr>
      <vt:lpstr>__bookmark_136</vt:lpstr>
      <vt:lpstr>__bookmark_137</vt:lpstr>
      <vt:lpstr>__bookmark_138</vt:lpstr>
      <vt:lpstr>__bookmark_139</vt:lpstr>
      <vt:lpstr>__bookmark_14</vt:lpstr>
      <vt:lpstr>__bookmark_140</vt:lpstr>
      <vt:lpstr>__bookmark_141</vt:lpstr>
      <vt:lpstr>__bookmark_142</vt:lpstr>
      <vt:lpstr>__bookmark_143</vt:lpstr>
      <vt:lpstr>__bookmark_144</vt:lpstr>
      <vt:lpstr>__bookmark_145</vt:lpstr>
      <vt:lpstr>__bookmark_147</vt:lpstr>
      <vt:lpstr>__bookmark_148</vt:lpstr>
      <vt:lpstr>__bookmark_149</vt:lpstr>
      <vt:lpstr>__bookmark_15</vt:lpstr>
      <vt:lpstr>__bookmark_150</vt:lpstr>
      <vt:lpstr>__bookmark_151</vt:lpstr>
      <vt:lpstr>__bookmark_152</vt:lpstr>
      <vt:lpstr>__bookmark_153</vt:lpstr>
      <vt:lpstr>__bookmark_154</vt:lpstr>
      <vt:lpstr>__bookmark_155</vt:lpstr>
      <vt:lpstr>__bookmark_156</vt:lpstr>
      <vt:lpstr>__bookmark_157</vt:lpstr>
      <vt:lpstr>__bookmark_158</vt:lpstr>
      <vt:lpstr>__bookmark_159</vt:lpstr>
      <vt:lpstr>__bookmark_16</vt:lpstr>
      <vt:lpstr>__bookmark_160</vt:lpstr>
      <vt:lpstr>__bookmark_161</vt:lpstr>
      <vt:lpstr>__bookmark_162</vt:lpstr>
      <vt:lpstr>__bookmark_163</vt:lpstr>
      <vt:lpstr>__bookmark_164</vt:lpstr>
      <vt:lpstr>__bookmark_165</vt:lpstr>
      <vt:lpstr>__bookmark_166</vt:lpstr>
      <vt:lpstr>__bookmark_167</vt:lpstr>
      <vt:lpstr>__bookmark_168</vt:lpstr>
      <vt:lpstr>__bookmark_169</vt:lpstr>
      <vt:lpstr>__bookmark_17</vt:lpstr>
      <vt:lpstr>__bookmark_170</vt:lpstr>
      <vt:lpstr>__bookmark_171</vt:lpstr>
      <vt:lpstr>__bookmark_172</vt:lpstr>
      <vt:lpstr>__bookmark_173</vt:lpstr>
      <vt:lpstr>__bookmark_174</vt:lpstr>
      <vt:lpstr>__bookmark_175</vt:lpstr>
      <vt:lpstr>__bookmark_176</vt:lpstr>
      <vt:lpstr>__bookmark_177</vt:lpstr>
      <vt:lpstr>__bookmark_178</vt:lpstr>
      <vt:lpstr>__bookmark_179</vt:lpstr>
      <vt:lpstr>__bookmark_18</vt:lpstr>
      <vt:lpstr>__bookmark_180</vt:lpstr>
      <vt:lpstr>__bookmark_181</vt:lpstr>
      <vt:lpstr>__bookmark_182</vt:lpstr>
      <vt:lpstr>__bookmark_183</vt:lpstr>
      <vt:lpstr>__bookmark_184</vt:lpstr>
      <vt:lpstr>__bookmark_185</vt:lpstr>
      <vt:lpstr>__bookmark_186</vt:lpstr>
      <vt:lpstr>__bookmark_187</vt:lpstr>
      <vt:lpstr>__bookmark_188</vt:lpstr>
      <vt:lpstr>__bookmark_189</vt:lpstr>
      <vt:lpstr>__bookmark_19</vt:lpstr>
      <vt:lpstr>__bookmark_190</vt:lpstr>
      <vt:lpstr>__bookmark_191</vt:lpstr>
      <vt:lpstr>__bookmark_192</vt:lpstr>
      <vt:lpstr>__bookmark_193</vt:lpstr>
      <vt:lpstr>__bookmark_194</vt:lpstr>
      <vt:lpstr>__bookmark_195</vt:lpstr>
      <vt:lpstr>__bookmark_196</vt:lpstr>
      <vt:lpstr>__bookmark_197</vt:lpstr>
      <vt:lpstr>__bookmark_198</vt:lpstr>
      <vt:lpstr>__bookmark_199</vt:lpstr>
      <vt:lpstr>__bookmark_20</vt:lpstr>
      <vt:lpstr>__bookmark_200</vt:lpstr>
      <vt:lpstr>__bookmark_201</vt:lpstr>
      <vt:lpstr>__bookmark_202</vt:lpstr>
      <vt:lpstr>__bookmark_203</vt:lpstr>
      <vt:lpstr>__bookmark_204</vt:lpstr>
      <vt:lpstr>__bookmark_205</vt:lpstr>
      <vt:lpstr>__bookmark_206</vt:lpstr>
      <vt:lpstr>__bookmark_207</vt:lpstr>
      <vt:lpstr>__bookmark_208</vt:lpstr>
      <vt:lpstr>__bookmark_209</vt:lpstr>
      <vt:lpstr>__bookmark_21</vt:lpstr>
      <vt:lpstr>__bookmark_210</vt:lpstr>
      <vt:lpstr>__bookmark_211</vt:lpstr>
      <vt:lpstr>__bookmark_212</vt:lpstr>
      <vt:lpstr>__bookmark_213</vt:lpstr>
      <vt:lpstr>__bookmark_214</vt:lpstr>
      <vt:lpstr>__bookmark_215</vt:lpstr>
      <vt:lpstr>__bookmark_216</vt:lpstr>
      <vt:lpstr>__bookmark_217</vt:lpstr>
      <vt:lpstr>__bookmark_218</vt:lpstr>
      <vt:lpstr>__bookmark_219</vt:lpstr>
      <vt:lpstr>__bookmark_22</vt:lpstr>
      <vt:lpstr>__bookmark_220</vt:lpstr>
      <vt:lpstr>__bookmark_221</vt:lpstr>
      <vt:lpstr>__bookmark_223</vt:lpstr>
      <vt:lpstr>__bookmark_224</vt:lpstr>
      <vt:lpstr>__bookmark_225</vt:lpstr>
      <vt:lpstr>__bookmark_226</vt:lpstr>
      <vt:lpstr>__bookmark_227</vt:lpstr>
      <vt:lpstr>__bookmark_228</vt:lpstr>
      <vt:lpstr>__bookmark_229</vt:lpstr>
      <vt:lpstr>__bookmark_23</vt:lpstr>
      <vt:lpstr>__bookmark_230</vt:lpstr>
      <vt:lpstr>__bookmark_231</vt:lpstr>
      <vt:lpstr>__bookmark_232</vt:lpstr>
      <vt:lpstr>__bookmark_233</vt:lpstr>
      <vt:lpstr>__bookmark_234</vt:lpstr>
      <vt:lpstr>__bookmark_235</vt:lpstr>
      <vt:lpstr>__bookmark_236</vt:lpstr>
      <vt:lpstr>__bookmark_237</vt:lpstr>
      <vt:lpstr>__bookmark_238</vt:lpstr>
      <vt:lpstr>__bookmark_239</vt:lpstr>
      <vt:lpstr>__bookmark_24</vt:lpstr>
      <vt:lpstr>__bookmark_240</vt:lpstr>
      <vt:lpstr>__bookmark_241</vt:lpstr>
      <vt:lpstr>__bookmark_243</vt:lpstr>
      <vt:lpstr>__bookmark_244</vt:lpstr>
      <vt:lpstr>__bookmark_245</vt:lpstr>
      <vt:lpstr>__bookmark_246</vt:lpstr>
      <vt:lpstr>__bookmark_247</vt:lpstr>
      <vt:lpstr>__bookmark_248</vt:lpstr>
      <vt:lpstr>__bookmark_249</vt:lpstr>
      <vt:lpstr>__bookmark_25</vt:lpstr>
      <vt:lpstr>__bookmark_250</vt:lpstr>
      <vt:lpstr>__bookmark_251</vt:lpstr>
      <vt:lpstr>__bookmark_252</vt:lpstr>
      <vt:lpstr>__bookmark_253</vt:lpstr>
      <vt:lpstr>__bookmark_254</vt:lpstr>
      <vt:lpstr>__bookmark_255</vt:lpstr>
      <vt:lpstr>__bookmark_256</vt:lpstr>
      <vt:lpstr>__bookmark_257</vt:lpstr>
      <vt:lpstr>__bookmark_258</vt:lpstr>
      <vt:lpstr>__bookmark_259</vt:lpstr>
      <vt:lpstr>__bookmark_26</vt:lpstr>
      <vt:lpstr>__bookmark_260</vt:lpstr>
      <vt:lpstr>__bookmark_261</vt:lpstr>
      <vt:lpstr>__bookmark_262</vt:lpstr>
      <vt:lpstr>__bookmark_263</vt:lpstr>
      <vt:lpstr>__bookmark_265</vt:lpstr>
      <vt:lpstr>__bookmark_266</vt:lpstr>
      <vt:lpstr>__bookmark_267</vt:lpstr>
      <vt:lpstr>__bookmark_268</vt:lpstr>
      <vt:lpstr>__bookmark_269</vt:lpstr>
      <vt:lpstr>__bookmark_27</vt:lpstr>
      <vt:lpstr>__bookmark_270</vt:lpstr>
      <vt:lpstr>__bookmark_271</vt:lpstr>
      <vt:lpstr>__bookmark_272</vt:lpstr>
      <vt:lpstr>__bookmark_273</vt:lpstr>
      <vt:lpstr>__bookmark_274</vt:lpstr>
      <vt:lpstr>__bookmark_275</vt:lpstr>
      <vt:lpstr>__bookmark_276</vt:lpstr>
      <vt:lpstr>__bookmark_277</vt:lpstr>
      <vt:lpstr>__bookmark_278</vt:lpstr>
      <vt:lpstr>__bookmark_279</vt:lpstr>
      <vt:lpstr>__bookmark_28</vt:lpstr>
      <vt:lpstr>__bookmark_280</vt:lpstr>
      <vt:lpstr>__bookmark_281</vt:lpstr>
      <vt:lpstr>__bookmark_282</vt:lpstr>
      <vt:lpstr>__bookmark_283</vt:lpstr>
      <vt:lpstr>__bookmark_284</vt:lpstr>
      <vt:lpstr>__bookmark_285</vt:lpstr>
      <vt:lpstr>__bookmark_286</vt:lpstr>
      <vt:lpstr>__bookmark_287</vt:lpstr>
      <vt:lpstr>__bookmark_288</vt:lpstr>
      <vt:lpstr>__bookmark_289</vt:lpstr>
      <vt:lpstr>__bookmark_29</vt:lpstr>
      <vt:lpstr>__bookmark_290</vt:lpstr>
      <vt:lpstr>__bookmark_291</vt:lpstr>
      <vt:lpstr>__bookmark_292</vt:lpstr>
      <vt:lpstr>__bookmark_293</vt:lpstr>
      <vt:lpstr>__bookmark_294</vt:lpstr>
      <vt:lpstr>__bookmark_295</vt:lpstr>
      <vt:lpstr>__bookmark_296</vt:lpstr>
      <vt:lpstr>__bookmark_297</vt:lpstr>
      <vt:lpstr>__bookmark_298</vt:lpstr>
      <vt:lpstr>__bookmark_299</vt:lpstr>
      <vt:lpstr>__bookmark_30</vt:lpstr>
      <vt:lpstr>__bookmark_300</vt:lpstr>
      <vt:lpstr>__bookmark_301</vt:lpstr>
      <vt:lpstr>__bookmark_302</vt:lpstr>
      <vt:lpstr>__bookmark_303</vt:lpstr>
      <vt:lpstr>__bookmark_304</vt:lpstr>
      <vt:lpstr>__bookmark_305</vt:lpstr>
      <vt:lpstr>__bookmark_306</vt:lpstr>
      <vt:lpstr>__bookmark_307</vt:lpstr>
      <vt:lpstr>__bookmark_308</vt:lpstr>
      <vt:lpstr>__bookmark_309</vt:lpstr>
      <vt:lpstr>__bookmark_31</vt:lpstr>
      <vt:lpstr>__bookmark_310</vt:lpstr>
      <vt:lpstr>__bookmark_311</vt:lpstr>
      <vt:lpstr>__bookmark_312</vt:lpstr>
      <vt:lpstr>__bookmark_313</vt:lpstr>
      <vt:lpstr>__bookmark_314</vt:lpstr>
      <vt:lpstr>__bookmark_315</vt:lpstr>
      <vt:lpstr>__bookmark_316</vt:lpstr>
      <vt:lpstr>__bookmark_317</vt:lpstr>
      <vt:lpstr>__bookmark_318</vt:lpstr>
      <vt:lpstr>__bookmark_319</vt:lpstr>
      <vt:lpstr>__bookmark_32</vt:lpstr>
      <vt:lpstr>__bookmark_320</vt:lpstr>
      <vt:lpstr>__bookmark_321</vt:lpstr>
      <vt:lpstr>__bookmark_322</vt:lpstr>
      <vt:lpstr>__bookmark_323</vt:lpstr>
      <vt:lpstr>__bookmark_324</vt:lpstr>
      <vt:lpstr>__bookmark_325</vt:lpstr>
      <vt:lpstr>__bookmark_326</vt:lpstr>
      <vt:lpstr>__bookmark_327</vt:lpstr>
      <vt:lpstr>__bookmark_328</vt:lpstr>
      <vt:lpstr>__bookmark_329</vt:lpstr>
      <vt:lpstr>__bookmark_33</vt:lpstr>
      <vt:lpstr>__bookmark_330</vt:lpstr>
      <vt:lpstr>__bookmark_331</vt:lpstr>
      <vt:lpstr>__bookmark_332</vt:lpstr>
      <vt:lpstr>__bookmark_333</vt:lpstr>
      <vt:lpstr>__bookmark_334</vt:lpstr>
      <vt:lpstr>__bookmark_335</vt:lpstr>
      <vt:lpstr>__bookmark_336</vt:lpstr>
      <vt:lpstr>__bookmark_337</vt:lpstr>
      <vt:lpstr>__bookmark_338</vt:lpstr>
      <vt:lpstr>__bookmark_339</vt:lpstr>
      <vt:lpstr>__bookmark_34</vt:lpstr>
      <vt:lpstr>__bookmark_340</vt:lpstr>
      <vt:lpstr>__bookmark_341</vt:lpstr>
      <vt:lpstr>__bookmark_342</vt:lpstr>
      <vt:lpstr>__bookmark_343</vt:lpstr>
      <vt:lpstr>__bookmark_344</vt:lpstr>
      <vt:lpstr>__bookmark_345</vt:lpstr>
      <vt:lpstr>__bookmark_346</vt:lpstr>
      <vt:lpstr>__bookmark_347</vt:lpstr>
      <vt:lpstr>__bookmark_348</vt:lpstr>
      <vt:lpstr>__bookmark_349</vt:lpstr>
      <vt:lpstr>__bookmark_35</vt:lpstr>
      <vt:lpstr>__bookmark_350</vt:lpstr>
      <vt:lpstr>__bookmark_351</vt:lpstr>
      <vt:lpstr>__bookmark_352</vt:lpstr>
      <vt:lpstr>__bookmark_353</vt:lpstr>
      <vt:lpstr>__bookmark_354</vt:lpstr>
      <vt:lpstr>__bookmark_355</vt:lpstr>
      <vt:lpstr>__bookmark_356</vt:lpstr>
      <vt:lpstr>__bookmark_357</vt:lpstr>
      <vt:lpstr>__bookmark_358</vt:lpstr>
      <vt:lpstr>__bookmark_359</vt:lpstr>
      <vt:lpstr>__bookmark_36</vt:lpstr>
      <vt:lpstr>__bookmark_360</vt:lpstr>
      <vt:lpstr>__bookmark_361</vt:lpstr>
      <vt:lpstr>__bookmark_362</vt:lpstr>
      <vt:lpstr>__bookmark_363</vt:lpstr>
      <vt:lpstr>__bookmark_364</vt:lpstr>
      <vt:lpstr>__bookmark_365</vt:lpstr>
      <vt:lpstr>__bookmark_366</vt:lpstr>
      <vt:lpstr>__bookmark_367</vt:lpstr>
      <vt:lpstr>__bookmark_368</vt:lpstr>
      <vt:lpstr>__bookmark_369</vt:lpstr>
      <vt:lpstr>__bookmark_37</vt:lpstr>
      <vt:lpstr>__bookmark_370</vt:lpstr>
      <vt:lpstr>__bookmark_371</vt:lpstr>
      <vt:lpstr>__bookmark_372</vt:lpstr>
      <vt:lpstr>__bookmark_373</vt:lpstr>
      <vt:lpstr>__bookmark_374</vt:lpstr>
      <vt:lpstr>__bookmark_375</vt:lpstr>
      <vt:lpstr>__bookmark_376</vt:lpstr>
      <vt:lpstr>__bookmark_377</vt:lpstr>
      <vt:lpstr>__bookmark_378</vt:lpstr>
      <vt:lpstr>__bookmark_379</vt:lpstr>
      <vt:lpstr>__bookmark_38</vt:lpstr>
      <vt:lpstr>__bookmark_380</vt:lpstr>
      <vt:lpstr>__bookmark_381</vt:lpstr>
      <vt:lpstr>__bookmark_382</vt:lpstr>
      <vt:lpstr>__bookmark_383</vt:lpstr>
      <vt:lpstr>__bookmark_384</vt:lpstr>
      <vt:lpstr>__bookmark_385</vt:lpstr>
      <vt:lpstr>__bookmark_386</vt:lpstr>
      <vt:lpstr>__bookmark_387</vt:lpstr>
      <vt:lpstr>__bookmark_388</vt:lpstr>
      <vt:lpstr>__bookmark_389</vt:lpstr>
      <vt:lpstr>__bookmark_39</vt:lpstr>
      <vt:lpstr>__bookmark_390</vt:lpstr>
      <vt:lpstr>__bookmark_391</vt:lpstr>
      <vt:lpstr>__bookmark_392</vt:lpstr>
      <vt:lpstr>__bookmark_393</vt:lpstr>
      <vt:lpstr>__bookmark_394</vt:lpstr>
      <vt:lpstr>__bookmark_395</vt:lpstr>
      <vt:lpstr>__bookmark_396</vt:lpstr>
      <vt:lpstr>__bookmark_397</vt:lpstr>
      <vt:lpstr>__bookmark_398</vt:lpstr>
      <vt:lpstr>__bookmark_399</vt:lpstr>
      <vt:lpstr>__bookmark_40</vt:lpstr>
      <vt:lpstr>__bookmark_400</vt:lpstr>
      <vt:lpstr>__bookmark_401</vt:lpstr>
      <vt:lpstr>__bookmark_402</vt:lpstr>
      <vt:lpstr>__bookmark_403</vt:lpstr>
      <vt:lpstr>__bookmark_404</vt:lpstr>
      <vt:lpstr>__bookmark_405</vt:lpstr>
      <vt:lpstr>__bookmark_406</vt:lpstr>
      <vt:lpstr>__bookmark_407</vt:lpstr>
      <vt:lpstr>__bookmark_408</vt:lpstr>
      <vt:lpstr>__bookmark_409</vt:lpstr>
      <vt:lpstr>__bookmark_41</vt:lpstr>
      <vt:lpstr>__bookmark_410</vt:lpstr>
      <vt:lpstr>__bookmark_411</vt:lpstr>
      <vt:lpstr>__bookmark_412</vt:lpstr>
      <vt:lpstr>__bookmark_413</vt:lpstr>
      <vt:lpstr>__bookmark_414</vt:lpstr>
      <vt:lpstr>__bookmark_415</vt:lpstr>
      <vt:lpstr>__bookmark_416</vt:lpstr>
      <vt:lpstr>__bookmark_417</vt:lpstr>
      <vt:lpstr>__bookmark_418</vt:lpstr>
      <vt:lpstr>__bookmark_419</vt:lpstr>
      <vt:lpstr>__bookmark_42</vt:lpstr>
      <vt:lpstr>__bookmark_420</vt:lpstr>
      <vt:lpstr>__bookmark_421</vt:lpstr>
      <vt:lpstr>__bookmark_422</vt:lpstr>
      <vt:lpstr>__bookmark_423</vt:lpstr>
      <vt:lpstr>__bookmark_424</vt:lpstr>
      <vt:lpstr>__bookmark_425</vt:lpstr>
      <vt:lpstr>__bookmark_426</vt:lpstr>
      <vt:lpstr>__bookmark_427</vt:lpstr>
      <vt:lpstr>__bookmark_428</vt:lpstr>
      <vt:lpstr>__bookmark_429</vt:lpstr>
      <vt:lpstr>__bookmark_43</vt:lpstr>
      <vt:lpstr>__bookmark_430</vt:lpstr>
      <vt:lpstr>__bookmark_431</vt:lpstr>
      <vt:lpstr>__bookmark_433</vt:lpstr>
      <vt:lpstr>__bookmark_434</vt:lpstr>
      <vt:lpstr>__bookmark_435</vt:lpstr>
      <vt:lpstr>__bookmark_436</vt:lpstr>
      <vt:lpstr>__bookmark_437</vt:lpstr>
      <vt:lpstr>__bookmark_438</vt:lpstr>
      <vt:lpstr>__bookmark_439</vt:lpstr>
      <vt:lpstr>__bookmark_44</vt:lpstr>
      <vt:lpstr>__bookmark_440</vt:lpstr>
      <vt:lpstr>__bookmark_441</vt:lpstr>
      <vt:lpstr>__bookmark_442</vt:lpstr>
      <vt:lpstr>__bookmark_443</vt:lpstr>
      <vt:lpstr>__bookmark_445</vt:lpstr>
      <vt:lpstr>__bookmark_446</vt:lpstr>
      <vt:lpstr>__bookmark_447</vt:lpstr>
      <vt:lpstr>__bookmark_448</vt:lpstr>
      <vt:lpstr>__bookmark_449</vt:lpstr>
      <vt:lpstr>__bookmark_45</vt:lpstr>
      <vt:lpstr>__bookmark_450</vt:lpstr>
      <vt:lpstr>__bookmark_451</vt:lpstr>
      <vt:lpstr>__bookmark_452</vt:lpstr>
      <vt:lpstr>__bookmark_453</vt:lpstr>
      <vt:lpstr>__bookmark_454</vt:lpstr>
      <vt:lpstr>__bookmark_455</vt:lpstr>
      <vt:lpstr>__bookmark_456</vt:lpstr>
      <vt:lpstr>__bookmark_457</vt:lpstr>
      <vt:lpstr>__bookmark_458</vt:lpstr>
      <vt:lpstr>__bookmark_459</vt:lpstr>
      <vt:lpstr>__bookmark_46</vt:lpstr>
      <vt:lpstr>__bookmark_460</vt:lpstr>
      <vt:lpstr>__bookmark_461</vt:lpstr>
      <vt:lpstr>__bookmark_462</vt:lpstr>
      <vt:lpstr>__bookmark_463</vt:lpstr>
      <vt:lpstr>__bookmark_464</vt:lpstr>
      <vt:lpstr>__bookmark_465</vt:lpstr>
      <vt:lpstr>__bookmark_466</vt:lpstr>
      <vt:lpstr>__bookmark_467</vt:lpstr>
      <vt:lpstr>__bookmark_468</vt:lpstr>
      <vt:lpstr>__bookmark_469</vt:lpstr>
      <vt:lpstr>__bookmark_47</vt:lpstr>
      <vt:lpstr>__bookmark_470</vt:lpstr>
      <vt:lpstr>__bookmark_471</vt:lpstr>
      <vt:lpstr>__bookmark_472</vt:lpstr>
      <vt:lpstr>__bookmark_473</vt:lpstr>
      <vt:lpstr>__bookmark_474</vt:lpstr>
      <vt:lpstr>__bookmark_475</vt:lpstr>
      <vt:lpstr>__bookmark_476</vt:lpstr>
      <vt:lpstr>__bookmark_478</vt:lpstr>
      <vt:lpstr>__bookmark_479</vt:lpstr>
      <vt:lpstr>__bookmark_48</vt:lpstr>
      <vt:lpstr>__bookmark_480</vt:lpstr>
      <vt:lpstr>__bookmark_481</vt:lpstr>
      <vt:lpstr>__bookmark_482</vt:lpstr>
      <vt:lpstr>__bookmark_483</vt:lpstr>
      <vt:lpstr>__bookmark_484</vt:lpstr>
      <vt:lpstr>__bookmark_485</vt:lpstr>
      <vt:lpstr>__bookmark_486</vt:lpstr>
      <vt:lpstr>__bookmark_487</vt:lpstr>
      <vt:lpstr>__bookmark_488</vt:lpstr>
      <vt:lpstr>__bookmark_489</vt:lpstr>
      <vt:lpstr>__bookmark_49</vt:lpstr>
      <vt:lpstr>__bookmark_490</vt:lpstr>
      <vt:lpstr>__bookmark_491</vt:lpstr>
      <vt:lpstr>__bookmark_492</vt:lpstr>
      <vt:lpstr>__bookmark_493</vt:lpstr>
      <vt:lpstr>__bookmark_494</vt:lpstr>
      <vt:lpstr>__bookmark_495</vt:lpstr>
      <vt:lpstr>__bookmark_496</vt:lpstr>
      <vt:lpstr>__bookmark_497</vt:lpstr>
      <vt:lpstr>__bookmark_498</vt:lpstr>
      <vt:lpstr>__bookmark_499</vt:lpstr>
      <vt:lpstr>__bookmark_50</vt:lpstr>
      <vt:lpstr>__bookmark_500</vt:lpstr>
      <vt:lpstr>__bookmark_501</vt:lpstr>
      <vt:lpstr>__bookmark_502</vt:lpstr>
      <vt:lpstr>__bookmark_503</vt:lpstr>
      <vt:lpstr>__bookmark_504</vt:lpstr>
      <vt:lpstr>__bookmark_505</vt:lpstr>
      <vt:lpstr>__bookmark_506</vt:lpstr>
      <vt:lpstr>__bookmark_507</vt:lpstr>
      <vt:lpstr>__bookmark_508</vt:lpstr>
      <vt:lpstr>__bookmark_509</vt:lpstr>
      <vt:lpstr>__bookmark_51</vt:lpstr>
      <vt:lpstr>__bookmark_510</vt:lpstr>
      <vt:lpstr>__bookmark_511</vt:lpstr>
      <vt:lpstr>__bookmark_512</vt:lpstr>
      <vt:lpstr>__bookmark_513</vt:lpstr>
      <vt:lpstr>__bookmark_514</vt:lpstr>
      <vt:lpstr>__bookmark_515</vt:lpstr>
      <vt:lpstr>__bookmark_516</vt:lpstr>
      <vt:lpstr>__bookmark_517</vt:lpstr>
      <vt:lpstr>__bookmark_518</vt:lpstr>
      <vt:lpstr>__bookmark_519</vt:lpstr>
      <vt:lpstr>__bookmark_52</vt:lpstr>
      <vt:lpstr>__bookmark_520</vt:lpstr>
      <vt:lpstr>__bookmark_521</vt:lpstr>
      <vt:lpstr>__bookmark_522</vt:lpstr>
      <vt:lpstr>__bookmark_523</vt:lpstr>
      <vt:lpstr>__bookmark_524</vt:lpstr>
      <vt:lpstr>__bookmark_526</vt:lpstr>
      <vt:lpstr>__bookmark_527</vt:lpstr>
      <vt:lpstr>__bookmark_529</vt:lpstr>
      <vt:lpstr>__bookmark_53</vt:lpstr>
      <vt:lpstr>__bookmark_530</vt:lpstr>
      <vt:lpstr>__bookmark_531</vt:lpstr>
      <vt:lpstr>__bookmark_532</vt:lpstr>
      <vt:lpstr>__bookmark_533</vt:lpstr>
      <vt:lpstr>__bookmark_534</vt:lpstr>
      <vt:lpstr>__bookmark_535</vt:lpstr>
      <vt:lpstr>__bookmark_536</vt:lpstr>
      <vt:lpstr>__bookmark_537</vt:lpstr>
      <vt:lpstr>__bookmark_538</vt:lpstr>
      <vt:lpstr>__bookmark_539</vt:lpstr>
      <vt:lpstr>__bookmark_54</vt:lpstr>
      <vt:lpstr>__bookmark_540</vt:lpstr>
      <vt:lpstr>__bookmark_541</vt:lpstr>
      <vt:lpstr>__bookmark_542</vt:lpstr>
      <vt:lpstr>__bookmark_543</vt:lpstr>
      <vt:lpstr>__bookmark_544</vt:lpstr>
      <vt:lpstr>__bookmark_545</vt:lpstr>
      <vt:lpstr>__bookmark_547</vt:lpstr>
      <vt:lpstr>__bookmark_548</vt:lpstr>
      <vt:lpstr>__bookmark_549</vt:lpstr>
      <vt:lpstr>__bookmark_55</vt:lpstr>
      <vt:lpstr>__bookmark_550</vt:lpstr>
      <vt:lpstr>__bookmark_551</vt:lpstr>
      <vt:lpstr>__bookmark_552</vt:lpstr>
      <vt:lpstr>__bookmark_553</vt:lpstr>
      <vt:lpstr>__bookmark_554</vt:lpstr>
      <vt:lpstr>__bookmark_555</vt:lpstr>
      <vt:lpstr>__bookmark_556</vt:lpstr>
      <vt:lpstr>__bookmark_56</vt:lpstr>
      <vt:lpstr>__bookmark_57</vt:lpstr>
      <vt:lpstr>__bookmark_58</vt:lpstr>
      <vt:lpstr>__bookmark_59</vt:lpstr>
      <vt:lpstr>__bookmark_60</vt:lpstr>
      <vt:lpstr>__bookmark_61</vt:lpstr>
      <vt:lpstr>__bookmark_62</vt:lpstr>
      <vt:lpstr>__bookmark_63</vt:lpstr>
      <vt:lpstr>__bookmark_64</vt:lpstr>
      <vt:lpstr>__bookmark_65</vt:lpstr>
      <vt:lpstr>__bookmark_66</vt:lpstr>
      <vt:lpstr>__bookmark_67</vt:lpstr>
      <vt:lpstr>__bookmark_68</vt:lpstr>
      <vt:lpstr>__bookmark_69</vt:lpstr>
      <vt:lpstr>__bookmark_70</vt:lpstr>
      <vt:lpstr>__bookmark_71</vt:lpstr>
      <vt:lpstr>__bookmark_72</vt:lpstr>
      <vt:lpstr>__bookmark_73</vt:lpstr>
      <vt:lpstr>__bookmark_74</vt:lpstr>
      <vt:lpstr>__bookmark_75</vt:lpstr>
      <vt:lpstr>__bookmark_76</vt:lpstr>
      <vt:lpstr>__bookmark_77</vt:lpstr>
      <vt:lpstr>__bookmark_78</vt:lpstr>
      <vt:lpstr>__bookmark_79</vt:lpstr>
      <vt:lpstr>__bookmark_8</vt:lpstr>
      <vt:lpstr>__bookmark_80</vt:lpstr>
      <vt:lpstr>__bookmark_81</vt:lpstr>
      <vt:lpstr>__bookmark_82</vt:lpstr>
      <vt:lpstr>__bookmark_83</vt:lpstr>
      <vt:lpstr>__bookmark_84</vt:lpstr>
      <vt:lpstr>__bookmark_85</vt:lpstr>
      <vt:lpstr>__bookmark_86</vt:lpstr>
      <vt:lpstr>__bookmark_87</vt:lpstr>
      <vt:lpstr>__bookmark_88</vt:lpstr>
      <vt:lpstr>__bookmark_89</vt:lpstr>
      <vt:lpstr>__bookmark_9</vt:lpstr>
      <vt:lpstr>__bookmark_90</vt:lpstr>
      <vt:lpstr>__bookmark_91</vt:lpstr>
      <vt:lpstr>__bookmark_92</vt:lpstr>
      <vt:lpstr>__bookmark_93</vt:lpstr>
      <vt:lpstr>__bookmark_94</vt:lpstr>
      <vt:lpstr>__bookmark_95</vt:lpstr>
      <vt:lpstr>__bookmark_96</vt:lpstr>
      <vt:lpstr>__bookmark_97</vt:lpstr>
      <vt:lpstr>__bookmark_98</vt:lpstr>
      <vt:lpstr>__bookmark_99</vt:lpstr>
      <vt:lpstr>Sheet0!Заголовки_для_печати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dc:creator>
  <cp:lastModifiedBy>Пользователь Минфин области</cp:lastModifiedBy>
  <cp:lastPrinted>2022-10-31T09:23:00Z</cp:lastPrinted>
  <dcterms:created xsi:type="dcterms:W3CDTF">2022-10-27T14:27:22Z</dcterms:created>
  <dcterms:modified xsi:type="dcterms:W3CDTF">2022-10-31T09:31:56Z</dcterms:modified>
</cp:coreProperties>
</file>